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N:\Ablagen\D01700-INTER\Projekte\TRANSMIT_3626\Surveys\Data_publication\Codebooks\bearbeitet v2\"/>
    </mc:Choice>
  </mc:AlternateContent>
  <xr:revisionPtr revIDLastSave="0" documentId="13_ncr:1_{7BD818C7-DB18-49ED-904D-A997CCB653FC}" xr6:coauthVersionLast="36" xr6:coauthVersionMax="36" xr10:uidLastSave="{00000000-0000-0000-0000-000000000000}"/>
  <bookViews>
    <workbookView xWindow="0" yWindow="0" windowWidth="13005" windowHeight="11340" xr2:uid="{00000000-000D-0000-FFFF-FFFF00000000}"/>
  </bookViews>
  <sheets>
    <sheet name="questionnaire" sheetId="1" r:id="rId1"/>
  </sheets>
  <definedNames>
    <definedName name="Z_86D59C82_EC85_48D7_9AD7_EFFE0CC7C4A3_.wvu.PrintArea" localSheetId="0">questionnaire!$A$3:$D$329</definedName>
    <definedName name="Z_B3E4917E_6224_4C50_8A8B_A43C7CD5F4C9_.wvu.PrintArea" localSheetId="0">questionnaire!$A$3:$D$329</definedName>
    <definedName name="Z_F9280190_9A53_DD47_9D51_DC8EDAF7F40E_.wvu.PrintArea" localSheetId="0">questionnaire!$A$3:$D$329</definedName>
  </definedNames>
  <calcPr calcId="191029"/>
</workbook>
</file>

<file path=xl/calcChain.xml><?xml version="1.0" encoding="utf-8"?>
<calcChain xmlns="http://schemas.openxmlformats.org/spreadsheetml/2006/main">
  <c r="C192" i="1" l="1"/>
  <c r="C56" i="1"/>
  <c r="A9" i="1"/>
  <c r="A10" i="1" s="1"/>
  <c r="A12" i="1" l="1"/>
  <c r="A13" i="1" l="1"/>
  <c r="A16" i="1" s="1"/>
  <c r="A19" i="1" l="1"/>
  <c r="A20" i="1" s="1"/>
  <c r="A21" i="1" s="1"/>
  <c r="A22" i="1" s="1"/>
  <c r="A26" i="1" s="1"/>
  <c r="C60" i="1"/>
  <c r="C61" i="1"/>
  <c r="A27" i="1"/>
  <c r="C185" i="1" l="1"/>
  <c r="C38" i="1"/>
  <c r="C28" i="1"/>
  <c r="A28" i="1"/>
  <c r="A29" i="1" l="1"/>
  <c r="C51" i="1"/>
  <c r="C123" i="1" l="1"/>
  <c r="A30" i="1"/>
  <c r="A31" i="1" s="1"/>
  <c r="A32" i="1" s="1"/>
  <c r="A33" i="1" l="1"/>
  <c r="A34" i="1" s="1"/>
  <c r="A35" i="1" s="1"/>
  <c r="C296" i="1" l="1"/>
  <c r="C297" i="1"/>
  <c r="A36" i="1"/>
  <c r="A37" i="1" s="1"/>
  <c r="C134" i="1" s="1"/>
  <c r="C135" i="1" l="1"/>
  <c r="C156" i="1"/>
  <c r="C294" i="1"/>
  <c r="C292" i="1"/>
  <c r="C295" i="1"/>
  <c r="C293" i="1"/>
  <c r="C335" i="1"/>
  <c r="C334" i="1"/>
  <c r="A38" i="1"/>
  <c r="A39" i="1" s="1"/>
  <c r="C163" i="1" s="1"/>
  <c r="C136" i="1"/>
  <c r="C350" i="1"/>
  <c r="A40" i="1" l="1"/>
  <c r="C159" i="1"/>
  <c r="C158" i="1"/>
  <c r="C164" i="1"/>
  <c r="C165" i="1"/>
  <c r="C157" i="1"/>
  <c r="C174" i="1" l="1"/>
  <c r="C172" i="1"/>
  <c r="C170" i="1"/>
  <c r="C173" i="1"/>
  <c r="C171" i="1"/>
  <c r="C169" i="1"/>
  <c r="C41" i="1"/>
  <c r="A41" i="1"/>
  <c r="A42" i="1" s="1"/>
  <c r="C168" i="1" l="1"/>
  <c r="A43" i="1"/>
  <c r="A44" i="1" s="1"/>
  <c r="C39" i="1"/>
  <c r="C42" i="1"/>
  <c r="A45" i="1" l="1"/>
  <c r="A46" i="1" s="1"/>
  <c r="A47" i="1" s="1"/>
  <c r="C45" i="1"/>
  <c r="C48" i="1"/>
  <c r="C49" i="1"/>
  <c r="C50" i="1"/>
  <c r="C47" i="1"/>
  <c r="C46" i="1"/>
  <c r="C27" i="1" l="1"/>
  <c r="A48" i="1"/>
  <c r="A49" i="1" s="1"/>
  <c r="A50" i="1" s="1"/>
  <c r="A51" i="1" s="1"/>
  <c r="A54" i="1" l="1"/>
  <c r="A55" i="1" s="1"/>
  <c r="A56" i="1" s="1"/>
  <c r="A57" i="1" l="1"/>
  <c r="A58" i="1" s="1"/>
  <c r="A59" i="1" s="1"/>
  <c r="A60" i="1" s="1"/>
  <c r="A61" i="1" s="1"/>
  <c r="A63" i="1" s="1"/>
  <c r="C57" i="1"/>
  <c r="C68" i="1"/>
  <c r="A64" i="1"/>
  <c r="A65" i="1" s="1"/>
  <c r="A66" i="1" s="1"/>
  <c r="A67" i="1" s="1"/>
  <c r="A68" i="1" s="1"/>
  <c r="A69" i="1" s="1"/>
  <c r="A73" i="1" l="1"/>
  <c r="A74" i="1" s="1"/>
  <c r="A75" i="1" s="1"/>
  <c r="A76" i="1" s="1"/>
  <c r="A77" i="1" s="1"/>
  <c r="A78" i="1" s="1"/>
  <c r="A81" i="1" s="1"/>
  <c r="C83" i="1" l="1"/>
  <c r="C70" i="1"/>
  <c r="C84" i="1"/>
  <c r="C85" i="1"/>
  <c r="C82" i="1"/>
  <c r="A82" i="1"/>
  <c r="A83" i="1" s="1"/>
  <c r="A84" i="1" s="1"/>
  <c r="A85" i="1" s="1"/>
  <c r="C86" i="1" s="1"/>
  <c r="A86" i="1" l="1"/>
  <c r="A87" i="1" s="1"/>
  <c r="C88" i="1"/>
  <c r="A88" i="1"/>
  <c r="A89" i="1" s="1"/>
  <c r="A90" i="1" s="1"/>
  <c r="A91" i="1" s="1"/>
  <c r="A92" i="1" s="1"/>
  <c r="A95" i="1" s="1"/>
  <c r="A96" i="1" s="1"/>
  <c r="A98" i="1" s="1"/>
  <c r="A99" i="1" s="1"/>
  <c r="A101" i="1" s="1"/>
  <c r="C89" i="1"/>
  <c r="C119" i="1" l="1"/>
  <c r="C114" i="1"/>
  <c r="C107" i="1"/>
  <c r="C105" i="1"/>
  <c r="C103" i="1"/>
  <c r="C118" i="1"/>
  <c r="C116" i="1"/>
  <c r="C108" i="1"/>
  <c r="C106" i="1"/>
  <c r="C104" i="1"/>
  <c r="C102" i="1"/>
  <c r="A102" i="1"/>
  <c r="A103" i="1" s="1"/>
  <c r="A104" i="1" s="1"/>
  <c r="A105" i="1" s="1"/>
  <c r="A106" i="1" s="1"/>
  <c r="A107" i="1" s="1"/>
  <c r="A108" i="1" s="1"/>
  <c r="A109" i="1" s="1"/>
  <c r="A110" i="1" l="1"/>
  <c r="C112" i="1"/>
  <c r="C110" i="1"/>
  <c r="C111" i="1" l="1"/>
  <c r="A111" i="1"/>
  <c r="A112" i="1" s="1"/>
  <c r="A113" i="1" s="1"/>
  <c r="A114" i="1" s="1"/>
  <c r="A116" i="1" s="1"/>
  <c r="C117" i="1" l="1"/>
  <c r="A117" i="1"/>
  <c r="A118" i="1" s="1"/>
  <c r="A119" i="1" s="1"/>
  <c r="A120" i="1" s="1"/>
  <c r="A123" i="1" s="1"/>
  <c r="C120" i="1"/>
  <c r="C124" i="1" l="1"/>
  <c r="A124" i="1"/>
  <c r="A125" i="1" s="1"/>
  <c r="A126" i="1" l="1"/>
  <c r="A129" i="1" s="1"/>
  <c r="A131" i="1" s="1"/>
  <c r="A130" i="1" s="1"/>
  <c r="C126" i="1"/>
  <c r="A132" i="1" l="1"/>
  <c r="A133" i="1" s="1"/>
  <c r="A135" i="1" s="1"/>
  <c r="A136" i="1" s="1"/>
  <c r="A138" i="1" s="1"/>
  <c r="A139" i="1" s="1"/>
  <c r="A143" i="1" s="1"/>
  <c r="A147" i="1" s="1"/>
  <c r="C287" i="1"/>
  <c r="C149" i="1" l="1"/>
  <c r="C148" i="1"/>
  <c r="A148" i="1"/>
  <c r="A149" i="1" l="1"/>
  <c r="A150" i="1" s="1"/>
  <c r="A151" i="1" s="1"/>
  <c r="A152" i="1" s="1"/>
  <c r="A153" i="1" s="1"/>
  <c r="A154" i="1" s="1"/>
  <c r="A155" i="1" s="1"/>
  <c r="A156" i="1" s="1"/>
  <c r="C150" i="1" l="1"/>
  <c r="C151" i="1"/>
  <c r="A157" i="1"/>
  <c r="A158" i="1" s="1"/>
  <c r="A159" i="1" s="1"/>
  <c r="C152" i="1"/>
  <c r="C153" i="1"/>
  <c r="C154" i="1"/>
  <c r="C155" i="1"/>
  <c r="A160" i="1" l="1"/>
  <c r="C160" i="1"/>
  <c r="A161" i="1" l="1"/>
  <c r="C161" i="1"/>
  <c r="A162" i="1" l="1"/>
  <c r="A163" i="1" s="1"/>
  <c r="A164" i="1" s="1"/>
  <c r="A165" i="1" s="1"/>
  <c r="A166" i="1" s="1"/>
  <c r="C162" i="1"/>
  <c r="A168" i="1" l="1"/>
  <c r="C147" i="1"/>
  <c r="A169" i="1" l="1"/>
  <c r="A170" i="1" s="1"/>
  <c r="A171" i="1" s="1"/>
  <c r="A172" i="1" s="1"/>
  <c r="A173" i="1" s="1"/>
  <c r="A174" i="1" s="1"/>
  <c r="A175" i="1" s="1"/>
  <c r="A176" i="1" s="1"/>
  <c r="C175" i="1" l="1"/>
  <c r="A177" i="1"/>
  <c r="C167" i="1"/>
  <c r="C178" i="1" l="1"/>
  <c r="A178" i="1"/>
  <c r="A179" i="1" s="1"/>
  <c r="A180" i="1" l="1"/>
  <c r="A183" i="1" s="1"/>
  <c r="A184" i="1" s="1"/>
  <c r="A185" i="1" s="1"/>
  <c r="A186" i="1" s="1"/>
  <c r="C180" i="1"/>
  <c r="C187" i="1" l="1"/>
  <c r="A187" i="1"/>
  <c r="A188" i="1" s="1"/>
  <c r="C189" i="1" l="1"/>
  <c r="A189" i="1"/>
  <c r="A193" i="1" s="1"/>
  <c r="A194" i="1" s="1"/>
  <c r="A197" i="1" s="1"/>
  <c r="A198" i="1" l="1"/>
  <c r="A199" i="1" s="1"/>
  <c r="A200" i="1" s="1"/>
  <c r="A201" i="1" s="1"/>
  <c r="A202" i="1" s="1"/>
  <c r="A203" i="1" s="1"/>
  <c r="A204" i="1" s="1"/>
  <c r="A209" i="1" s="1"/>
  <c r="C216" i="1" l="1"/>
  <c r="A210" i="1"/>
  <c r="A211" i="1" s="1"/>
  <c r="A212" i="1" s="1"/>
  <c r="A213" i="1" s="1"/>
  <c r="A214" i="1" s="1"/>
  <c r="A215" i="1" s="1"/>
  <c r="A216" i="1" s="1"/>
  <c r="A219" i="1" s="1"/>
  <c r="B195" i="1"/>
  <c r="C220" i="1" l="1"/>
  <c r="A220" i="1"/>
  <c r="C221" i="1" l="1"/>
  <c r="A221" i="1"/>
  <c r="A222" i="1" s="1"/>
  <c r="A223" i="1" l="1"/>
  <c r="C223" i="1"/>
  <c r="C224" i="1" l="1"/>
  <c r="A224" i="1"/>
  <c r="A225" i="1" s="1"/>
  <c r="C226" i="1" l="1"/>
  <c r="A226" i="1"/>
  <c r="C227" i="1" l="1"/>
  <c r="A227" i="1"/>
  <c r="A228" i="1" s="1"/>
  <c r="C229" i="1" l="1"/>
  <c r="A229" i="1"/>
  <c r="A230" i="1" l="1"/>
  <c r="A231" i="1" s="1"/>
  <c r="C230" i="1"/>
  <c r="C232" i="1" l="1"/>
  <c r="A232" i="1"/>
  <c r="A233" i="1" l="1"/>
  <c r="A234" i="1" s="1"/>
  <c r="A235" i="1" s="1"/>
  <c r="A237" i="1" s="1"/>
  <c r="A238" i="1" s="1"/>
  <c r="A239" i="1" s="1"/>
  <c r="A240" i="1" s="1"/>
  <c r="A242" i="1" s="1"/>
  <c r="A243" i="1" s="1"/>
  <c r="A244" i="1" s="1"/>
  <c r="A247" i="1" s="1"/>
  <c r="C233" i="1"/>
  <c r="C248" i="1" l="1"/>
  <c r="A248" i="1"/>
  <c r="C249" i="1" l="1"/>
  <c r="C255" i="1"/>
  <c r="C252" i="1"/>
  <c r="A249" i="1"/>
  <c r="A250" i="1" s="1"/>
  <c r="A251" i="1" s="1"/>
  <c r="A252" i="1" s="1"/>
  <c r="A253" i="1" s="1"/>
  <c r="A254" i="1" s="1"/>
  <c r="A255" i="1" s="1"/>
  <c r="A256" i="1" s="1"/>
  <c r="C254" i="1"/>
  <c r="C250" i="1"/>
  <c r="A257" i="1" l="1"/>
  <c r="A259" i="1" s="1"/>
  <c r="A264" i="1" s="1"/>
  <c r="A265" i="1" s="1"/>
  <c r="A266" i="1" s="1"/>
  <c r="A267" i="1" s="1"/>
  <c r="A268" i="1" s="1"/>
  <c r="A269" i="1" s="1"/>
  <c r="A270" i="1" s="1"/>
  <c r="A272" i="1" s="1"/>
  <c r="A273" i="1" s="1"/>
  <c r="A275" i="1" s="1"/>
  <c r="A278" i="1" s="1"/>
  <c r="A279" i="1" s="1"/>
  <c r="A280" i="1" s="1"/>
  <c r="A281" i="1" s="1"/>
  <c r="A282" i="1" s="1"/>
  <c r="A283" i="1" s="1"/>
  <c r="A286" i="1" s="1"/>
  <c r="A287" i="1" s="1"/>
  <c r="A288" i="1" s="1"/>
  <c r="A289" i="1" s="1"/>
  <c r="C251" i="1"/>
  <c r="A290" i="1" l="1"/>
  <c r="A291" i="1" s="1"/>
  <c r="A292" i="1" s="1"/>
  <c r="A293" i="1" s="1"/>
  <c r="A294" i="1" s="1"/>
  <c r="A295" i="1" s="1"/>
  <c r="A296" i="1" s="1"/>
  <c r="A297" i="1" s="1"/>
  <c r="A298" i="1" s="1"/>
  <c r="A299" i="1" s="1"/>
  <c r="A304" i="1" s="1"/>
  <c r="A305" i="1" s="1"/>
  <c r="A306" i="1" s="1"/>
  <c r="A307" i="1" s="1"/>
  <c r="A308" i="1" s="1"/>
  <c r="A309" i="1" s="1"/>
  <c r="A310" i="1" s="1"/>
  <c r="A311" i="1" s="1"/>
  <c r="A314" i="1" s="1"/>
  <c r="A315" i="1" s="1"/>
  <c r="A317" i="1" s="1"/>
  <c r="A318" i="1" s="1"/>
  <c r="A319" i="1" s="1"/>
  <c r="A321" i="1" s="1"/>
  <c r="A322" i="1" s="1"/>
  <c r="A323" i="1" s="1"/>
  <c r="A324" i="1" s="1"/>
  <c r="A325" i="1" s="1"/>
  <c r="A326" i="1" s="1"/>
  <c r="A327" i="1" s="1"/>
  <c r="A328" i="1" s="1"/>
  <c r="A329" i="1" s="1"/>
  <c r="A330" i="1" s="1"/>
  <c r="A334" i="1" s="1"/>
  <c r="A335" i="1" s="1"/>
  <c r="A336" i="1" s="1"/>
  <c r="A337" i="1" s="1"/>
  <c r="A338" i="1" s="1"/>
  <c r="A339" i="1" s="1"/>
  <c r="A340" i="1" s="1"/>
  <c r="A341" i="1" s="1"/>
  <c r="A342" i="1" s="1"/>
  <c r="A343" i="1" s="1"/>
  <c r="A344" i="1" s="1"/>
  <c r="A345" i="1" s="1"/>
  <c r="C291" i="1"/>
  <c r="A346" i="1" l="1"/>
  <c r="A347" i="1" s="1"/>
  <c r="A350" i="1" s="1"/>
  <c r="A351" i="1" s="1"/>
  <c r="A353" i="1" s="1"/>
  <c r="A357" i="1" l="1"/>
  <c r="A358" i="1" s="1"/>
  <c r="A360" i="1" l="1"/>
  <c r="A361" i="1" s="1"/>
  <c r="C16" i="1" s="1"/>
</calcChain>
</file>

<file path=xl/sharedStrings.xml><?xml version="1.0" encoding="utf-8"?>
<sst xmlns="http://schemas.openxmlformats.org/spreadsheetml/2006/main" count="857" uniqueCount="641">
  <si>
    <t>2020 TRANSMIT questionnaire Lebanon</t>
  </si>
  <si>
    <t>variable</t>
  </si>
  <si>
    <t xml:space="preserve">Choices	</t>
  </si>
  <si>
    <t>Rcountry</t>
  </si>
  <si>
    <t>Country</t>
  </si>
  <si>
    <t>Lebanon</t>
  </si>
  <si>
    <t>1a</t>
  </si>
  <si>
    <t>Ryear</t>
  </si>
  <si>
    <t>Year</t>
  </si>
  <si>
    <t>2020, 2021</t>
  </si>
  <si>
    <t>1b</t>
  </si>
  <si>
    <t>Rpsu</t>
  </si>
  <si>
    <t>PSU</t>
  </si>
  <si>
    <t>hhid</t>
  </si>
  <si>
    <t>iid</t>
  </si>
  <si>
    <t>latitude; longitude</t>
  </si>
  <si>
    <t>Record GPS coordinates</t>
  </si>
  <si>
    <t xml:space="preserve">[latitude,longitude] automatic	</t>
  </si>
  <si>
    <t>intro</t>
  </si>
  <si>
    <r>
      <rPr>
        <sz val="10"/>
        <color rgb="FF000000"/>
        <rFont val="Arial"/>
        <family val="2"/>
      </rPr>
      <t xml:space="preserve">Introduce yourself and the survey and gain consent from eligible HH member. Probe if there are any questions before starting the interview:
</t>
    </r>
    <r>
      <rPr>
        <sz val="10"/>
        <color rgb="FF000000"/>
        <rFont val="Arial"/>
        <family val="2"/>
      </rPr>
      <t>[For new households:]</t>
    </r>
    <r>
      <rPr>
        <sz val="10"/>
        <color rgb="FF000000"/>
        <rFont val="Arial"/>
        <family val="2"/>
      </rPr>
      <t xml:space="preserve"> My name is [enumerator name], I am working with the REACH survey institute and the Humboldt University of Berlin in Germany to conduct a study on migration to and from Lebanon with a particular focus on the situation of families. Your household has been randomly selected to take part in this study, and participation is</t>
    </r>
    <r>
      <rPr>
        <sz val="10"/>
        <color rgb="FF000000"/>
        <rFont val="Arial"/>
        <family val="2"/>
      </rPr>
      <t xml:space="preserve"> </t>
    </r>
    <r>
      <rPr>
        <sz val="10"/>
        <color rgb="FF000000"/>
        <rFont val="Arial"/>
        <family val="2"/>
      </rPr>
      <t xml:space="preserve">voluntary. 
</t>
    </r>
    <r>
      <rPr>
        <sz val="10"/>
        <color rgb="FF000000"/>
        <rFont val="Arial"/>
        <family val="2"/>
      </rPr>
      <t xml:space="preserve">[For panel households:] My name is [enumerator name], I am working with the REACH survey institute and the Humboldt University of Berlin in Germany. Last year, your household participated in this study on topics related to migration to and from Lebanon and we are glad to have found you again. Last year we spoke to [respondent baseline]. Another focus was on the the situation of families. Your household had been randomly selected to take part in this study and we would highly appreciate if we can interview [responent baseline] again. The participation is, of course, voluntary. </t>
    </r>
    <r>
      <rPr>
        <sz val="10"/>
        <color rgb="FF000000"/>
        <rFont val="Arial"/>
        <family val="2"/>
      </rPr>
      <t xml:space="preserve">
Your answers are strictly confidential - Your names are not recorded and we will look at results at the level of all the households who we interview so that no one will know what you specifically or any other single household has answered. You and your family will not receive anything for participating, but the information will help students and scholars in Lebanon and in Germany to understand life and migration in Lebanon. Also, please know that there are no right or wrong answers, we value your time and would like to learn from your personal experiences.
Very generally, we would like to better understand why some people are migrating and others are not</t>
    </r>
    <r>
      <rPr>
        <sz val="10"/>
        <color rgb="FF000000"/>
        <rFont val="Arial"/>
        <family val="2"/>
      </rPr>
      <t>, and what is your current situation in Lebanon</t>
    </r>
    <r>
      <rPr>
        <sz val="10"/>
        <color rgb="FF000000"/>
        <rFont val="Arial"/>
        <family val="2"/>
      </rPr>
      <t>. If you allow us to proceed with the interview, we would first like to talk to one or more knowledgeable household members about the current living situation of your family and about current and past migrations of your family members. Afterwards I would like to talk to one household member that we randomly select about their personal experiences and aspirations. This concerns their education and work, their values and beliefs and their plans to migrate from or stay in Lebanon. This part of the interview needs to be done with the selected respondent in private.
I will use this tablet to make note of the answers. While we hope for your participation, you can stop the interview at any time and refuse, of course, answering any question that may make you uncomfortable. Do you have any questions? Is it ok if we begin?</t>
    </r>
  </si>
  <si>
    <t xml:space="preserve">[yes,no] = {1,0}        </t>
  </si>
  <si>
    <t>datestart</t>
  </si>
  <si>
    <t>Metadata collected automatically: date of the interview</t>
  </si>
  <si>
    <t xml:space="preserve">[dd,mm,yyyy] automatic	</t>
  </si>
  <si>
    <t>timestart</t>
  </si>
  <si>
    <t>Record time of starting the interview</t>
  </si>
  <si>
    <t xml:space="preserve">[hrs,min] automatic	</t>
  </si>
  <si>
    <t>As I was explaining, we are going to collect information from Lebanese, Syrian and other households.</t>
  </si>
  <si>
    <t>strata</t>
  </si>
  <si>
    <t>[nationalitylist, stateless, dual nationality]</t>
  </si>
  <si>
    <r>
      <rPr>
        <sz val="10"/>
        <color rgb="FF000000"/>
        <rFont val="Arial"/>
        <family val="2"/>
      </rPr>
      <t xml:space="preserve">I would like to list all persons that usually eat meals together in this place of residence and start with the HH head. This information is used to randomly select one household member older than 15 as our main respondent. [If interview is taking place in refugee camp, HH definition is extended to “all persons that usually eat meals together in this place of residence </t>
    </r>
    <r>
      <rPr>
        <b/>
        <sz val="10"/>
        <color rgb="FF000000"/>
        <rFont val="Arial"/>
        <family val="2"/>
      </rPr>
      <t xml:space="preserve">and </t>
    </r>
    <r>
      <rPr>
        <sz val="10"/>
        <color rgb="FF000000"/>
        <rFont val="Arial"/>
        <family val="2"/>
      </rPr>
      <t>with whom you are also related by birth, marriage, partnership, or adoption.”]</t>
    </r>
  </si>
  <si>
    <t>hhsize</t>
  </si>
  <si>
    <t>Household size</t>
  </si>
  <si>
    <t>[ID] = {1,..,15}</t>
  </si>
  <si>
    <t>paperlist;
indid</t>
  </si>
  <si>
    <t>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</si>
  <si>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r>
      <rPr>
        <sz val="10"/>
        <color rgb="FF000000"/>
        <rFont val="Arial"/>
        <family val="2"/>
      </rPr>
      <t xml:space="preserve">[string] </t>
    </r>
    <r>
      <rPr>
        <i/>
        <sz val="10"/>
        <color rgb="FF000000"/>
        <rFont val="Arial"/>
        <family val="2"/>
      </rPr>
      <t xml:space="preserve">recorded on paper
</t>
    </r>
    <r>
      <rPr>
        <sz val="10"/>
        <color rgb="FF000000"/>
        <rFont val="Arial"/>
        <family val="2"/>
      </rPr>
      <t xml:space="preserve">[indid] </t>
    </r>
    <r>
      <rPr>
        <i/>
        <sz val="10"/>
        <color rgb="FF000000"/>
        <rFont val="Arial"/>
        <family val="2"/>
      </rPr>
      <t>recorded in CAPI</t>
    </r>
  </si>
  <si>
    <t>hhcomp_change</t>
  </si>
  <si>
    <r>
      <rPr>
        <b/>
        <sz val="10"/>
        <color rgb="FF000000"/>
        <rFont val="Arial"/>
        <family val="2"/>
      </rPr>
      <t>Over the past one year</t>
    </r>
    <r>
      <rPr>
        <sz val="10"/>
        <color rgb="FF000000"/>
        <rFont val="Arial"/>
        <family val="2"/>
      </rPr>
      <t>: Has the composition of your household changed? [Read out]</t>
    </r>
  </si>
  <si>
    <t>[no, same household members; yes, at least one person left the household; yes, at least one person joined the household; refuse]={1,..3,-1}</t>
  </si>
  <si>
    <t>gender</t>
  </si>
  <si>
    <t>What is [ID's] gender?</t>
  </si>
  <si>
    <t>[male, female, other] = {1,2,3}</t>
  </si>
  <si>
    <t>age</t>
  </si>
  <si>
    <t>How old is [ID]?</t>
  </si>
  <si>
    <t>[integer, refuse]</t>
  </si>
  <si>
    <t>Show screen to respondent and initiate random respondent selection (age &gt; 15) by CAPI.
Enquire about availability to interview selected respondent and permission. Ask legal guardian for consent to interview below-18-year-olds. Schedule personal interview as the case may be. Continue collecting family tree/household information from knowledgable household member.</t>
  </si>
  <si>
    <t xml:space="preserve">intro </t>
  </si>
  <si>
    <t>I will now ask you some questions about the demography and migration history of your household and some family members that may not currently be part of your household.</t>
  </si>
  <si>
    <t>relation</t>
  </si>
  <si>
    <t>What is [ID's] relationship to [respondent]?</t>
  </si>
  <si>
    <r>
      <rPr>
        <sz val="10"/>
        <color rgb="FF000000"/>
        <rFont val="Arial"/>
        <family val="2"/>
      </rPr>
      <t xml:space="preserve">[respondent, father, mother, husband/wife/partner, daughter, son, sister, brother, cousin, nephew, niece, 2nd wife, 3rd wife, 2nd wife of father, 3rd wife of father, sponsored migrant (kafala), other relative, other non-relative, refuse] </t>
    </r>
    <r>
      <rPr>
        <sz val="10"/>
        <color rgb="FF000000"/>
        <rFont val="Arial"/>
        <family val="2"/>
      </rPr>
      <t>= {1,...,18,-1}</t>
    </r>
  </si>
  <si>
    <t>residence</t>
  </si>
  <si>
    <t>[in same household, same neighborhood, same city, same province, other province in Lebanon, abroad, deceased, refuse]={1,..7,-1}</t>
  </si>
  <si>
    <t>residence_d</t>
  </si>
  <si>
    <t>marital</t>
  </si>
  <si>
    <t>What is [ID's] current marital status?</t>
  </si>
  <si>
    <t>[married, single, divorced, widowed, in committed relationship, in temporary marriage, registered partnership, refuse] = {1,...,7,-1}</t>
  </si>
  <si>
    <t>cowives_f</t>
  </si>
  <si>
    <t>[if married &amp; female:] How many other wives does [ID]'s husband have, if any?</t>
  </si>
  <si>
    <t>cowives_m</t>
  </si>
  <si>
    <t>[if married &amp; male:] How many other wives does [ID] have, if any?</t>
  </si>
  <si>
    <t>sons</t>
  </si>
  <si>
    <t>[if age &gt;13] How many sons does [ID] have?</t>
  </si>
  <si>
    <t>daughters</t>
  </si>
  <si>
    <t>[if age &gt;13] How many daughters does [ID] have?</t>
  </si>
  <si>
    <t>inschool</t>
  </si>
  <si>
    <t xml:space="preserve">[if age &lt; 40] Is [ID] currently attending school, university or vocational training? </t>
  </si>
  <si>
    <t>[yes,no, refuse] = {1,0,-1}</t>
  </si>
  <si>
    <t>origin_c</t>
  </si>
  <si>
    <t>In which country was [ID] born?</t>
  </si>
  <si>
    <t>origin_p</t>
  </si>
  <si>
    <t>In which province was [ID] born?</t>
  </si>
  <si>
    <t>[provincelist, refuse, don't know]</t>
  </si>
  <si>
    <t>citizenship_{x1,x2}</t>
  </si>
  <si>
    <t>What is [ID's] country of citizenship? [allow &gt;1]</t>
  </si>
  <si>
    <t>mig_gen</t>
  </si>
  <si>
    <t>mig_int</t>
  </si>
  <si>
    <t>mig_dest_{x1,..,x4}</t>
  </si>
  <si>
    <r>
      <rPr>
        <b/>
        <sz val="10"/>
        <color rgb="FF000000"/>
        <rFont val="Arial"/>
        <family val="2"/>
      </rPr>
      <t>Outside their country of birth:</t>
    </r>
    <r>
      <rPr>
        <sz val="10"/>
        <color rgb="FF000000"/>
        <rFont val="Arial"/>
        <family val="2"/>
      </rPr>
      <t xml:space="preserve"> In which countries did [ID] live for more than 3 months? [Please list up to three countries. If &gt;3, list the 3 most recent plus the furthest away location.]</t>
    </r>
  </si>
  <si>
    <t>mig_time_{x1,..,x4}</t>
  </si>
  <si>
    <t>[year, don't know, refuse] = [yyyy,-2,-1]</t>
  </si>
  <si>
    <t>hhcomp_lag</t>
  </si>
  <si>
    <t>[if not yet recorded, i.e. non-hhmember] How old is [ID]?</t>
  </si>
  <si>
    <t>gender_out</t>
  </si>
  <si>
    <t>[if not yet recorded, i.e. non-hhmember &amp; siblings or children] What is [ID's] gender?</t>
  </si>
  <si>
    <t>[male, female, other] = {1,2,3,-1}</t>
  </si>
  <si>
    <t>spouse_out</t>
  </si>
  <si>
    <t>child_out</t>
  </si>
  <si>
    <t>[yes children outside hh, no children outside hh] = {1,0}</t>
  </si>
  <si>
    <t>father_out</t>
  </si>
  <si>
    <t>mother_out</t>
  </si>
  <si>
    <t>brothers_out</t>
  </si>
  <si>
    <t>sisters_out</t>
  </si>
  <si>
    <t>hhmember_out</t>
  </si>
  <si>
    <t xml:space="preserve">Thank you. I will now ask you some general questions about your household and your household's economic situation. </t>
  </si>
  <si>
    <t>own_dwell</t>
  </si>
  <si>
    <t xml:space="preserve">Do you or does your family own the dwelling (house or apartment) you are living in? </t>
  </si>
  <si>
    <t>netw_dwell</t>
  </si>
  <si>
    <t>Before you moved into this dwelling: Were you put in touch with the (previous) owners of the dwelling or property through family, friends, or acquaintances?</t>
  </si>
  <si>
    <t>own_elsewehere</t>
  </si>
  <si>
    <t>own_elsewhere_access</t>
  </si>
  <si>
    <t>own_wifi</t>
  </si>
  <si>
    <t>Does your household have Wifi at home?</t>
  </si>
  <si>
    <t>own_gen</t>
  </si>
  <si>
    <t>Does your household have access to a generator at home?</t>
  </si>
  <si>
    <t>kafala_leb</t>
  </si>
  <si>
    <t>kafala_mig</t>
  </si>
  <si>
    <r>
      <rPr>
        <sz val="10"/>
        <color rgb="FF000000"/>
        <rFont val="Arial"/>
        <family val="2"/>
      </rPr>
      <t xml:space="preserve">The following questions concern your household income. We understand, of course, that this is sensitive information. We would appreciate your answers </t>
    </r>
    <r>
      <rPr>
        <sz val="10"/>
        <color rgb="FF000000"/>
        <rFont val="Arial"/>
        <family val="2"/>
      </rPr>
      <t>and we would like to remind your information is anonymous and used for scientific purposes only.</t>
    </r>
  </si>
  <si>
    <t>hhinc_{x1,...,x3}</t>
  </si>
  <si>
    <r>
      <rPr>
        <sz val="10"/>
        <color rgb="FF000000"/>
        <rFont val="Arial"/>
        <family val="2"/>
      </rPr>
      <t>What were the main sources of income of this household in the</t>
    </r>
    <r>
      <rPr>
        <b/>
        <sz val="10"/>
        <color rgb="FF000000"/>
        <rFont val="Arial"/>
        <family val="2"/>
      </rPr>
      <t xml:space="preserve"> past 4 weeks</t>
    </r>
    <r>
      <rPr>
        <sz val="10"/>
        <color rgb="FF000000"/>
        <rFont val="Arial"/>
        <family val="2"/>
      </rPr>
      <t>? [choose up to three options. Read out]</t>
    </r>
  </si>
  <si>
    <t>[Public sector employment, private sector employment, self-employment, daily work, receiving pensions, receiving cash or in-kind transfers from family or friends outside the household, receiving aid (humanitarian assistance), receiving state transfers, using savings or selling assets, other (specify), refuse] = {1,...,10,-1}</t>
  </si>
  <si>
    <t>hhinc_cur</t>
  </si>
  <si>
    <t>What is the main currency in which this income was reveived?</t>
  </si>
  <si>
    <t>[currency: LBP, USD] = {1,2}</t>
  </si>
  <si>
    <t>hhecon</t>
  </si>
  <si>
    <r>
      <rPr>
        <sz val="10"/>
        <color rgb="FF000000"/>
        <rFont val="Arial"/>
        <family val="2"/>
      </rPr>
      <t xml:space="preserve">Over the </t>
    </r>
    <r>
      <rPr>
        <b/>
        <sz val="10"/>
        <color rgb="FF000000"/>
        <rFont val="Arial"/>
        <family val="2"/>
      </rPr>
      <t>past 4 weeks</t>
    </r>
    <r>
      <rPr>
        <sz val="10"/>
        <color rgb="FF000000"/>
        <rFont val="Arial"/>
        <family val="2"/>
      </rPr>
      <t>: Which of the following statements best describes the current economic situation of your household? [Read out]</t>
    </r>
  </si>
  <si>
    <r>
      <rPr>
        <sz val="10"/>
        <color rgb="FF000000"/>
        <rFont val="Arial"/>
        <family val="2"/>
      </rPr>
      <t xml:space="preserve">[money is </t>
    </r>
    <r>
      <rPr>
        <b/>
        <sz val="10"/>
        <color rgb="FF000000"/>
        <rFont val="Arial"/>
        <family val="2"/>
      </rPr>
      <t xml:space="preserve">not enough </t>
    </r>
    <r>
      <rPr>
        <sz val="10"/>
        <color rgb="FF000000"/>
        <rFont val="Arial"/>
        <family val="2"/>
      </rPr>
      <t>for food; money is enough for food, but not for other basics (e.g. electricity, airtime, current education); money is enough for basics, but not enough for unexpected expenses on health and home maintenance (e.g. medication, small home repairs); money is enough for basics and health/maintenance, but not for expensive durables (e.g. a new refrigerator, restorations); we can afford to buy some expensive durables; we can afford to buy almost anything that we deem appropriate; refuse] = {1,...,6,-1}</t>
    </r>
  </si>
  <si>
    <t>hhinc</t>
  </si>
  <si>
    <r>
      <rPr>
        <sz val="10"/>
        <color rgb="FF000000"/>
        <rFont val="Arial"/>
        <family val="2"/>
      </rPr>
      <t xml:space="preserve">Considering all income sources of all household members over the </t>
    </r>
    <r>
      <rPr>
        <b/>
        <sz val="10"/>
        <color rgb="FF000000"/>
        <rFont val="Arial"/>
        <family val="2"/>
      </rPr>
      <t>past 4 weeks</t>
    </r>
    <r>
      <rPr>
        <sz val="10"/>
        <color rgb="FF000000"/>
        <rFont val="Arial"/>
        <family val="2"/>
      </rPr>
      <t xml:space="preserve">: What do you think is the </t>
    </r>
    <r>
      <rPr>
        <b/>
        <sz val="10"/>
        <color rgb="FF000000"/>
        <rFont val="Arial"/>
        <family val="2"/>
      </rPr>
      <t xml:space="preserve">current USD equivalent </t>
    </r>
    <r>
      <rPr>
        <sz val="10"/>
        <color rgb="FF000000"/>
        <rFont val="Arial"/>
        <family val="2"/>
      </rPr>
      <t>of the total household income [black market rate]? We refer  monthly gross household income (i.e. the income before taxes and social security contributions) from work, remittances (i.e. money transfers or other resources from family and/or friends outside the household) and other transfers (e.g. pensions, disability benefit, aid)? Please combine the incomes of all household members.If you do not know excactly, kindly estimate. [Read out]</t>
    </r>
  </si>
  <si>
    <t>[categories informed by last year to be delived by TRANSMIT, e.g. 0-100USD etc.] = {1,...,8,-1}</t>
  </si>
  <si>
    <t>hhinc_exchange</t>
  </si>
  <si>
    <r>
      <rPr>
        <sz val="10"/>
        <color rgb="FF000000"/>
        <rFont val="Arial"/>
        <family val="2"/>
      </rPr>
      <t>What is the</t>
    </r>
    <r>
      <rPr>
        <b/>
        <sz val="10"/>
        <color rgb="FF000000"/>
        <rFont val="Arial"/>
        <family val="2"/>
      </rPr>
      <t xml:space="preserve"> exchange rate </t>
    </r>
    <r>
      <rPr>
        <sz val="10"/>
        <color rgb="FF000000"/>
        <rFont val="Arial"/>
        <family val="2"/>
      </rPr>
      <t>[black market rate] that you currently assume?</t>
    </r>
  </si>
  <si>
    <t xml:space="preserve">[integer - LBP / USD, refuse] </t>
  </si>
  <si>
    <t>remit_received</t>
  </si>
  <si>
    <t>remit_sent</t>
  </si>
  <si>
    <r>
      <rPr>
        <sz val="10"/>
        <color rgb="FF000000"/>
        <rFont val="Arial"/>
        <family val="2"/>
      </rPr>
      <t xml:space="preserve">[Please note change in reference period] Over the </t>
    </r>
    <r>
      <rPr>
        <b/>
        <sz val="10"/>
        <color rgb="FF000000"/>
        <rFont val="Arial"/>
        <family val="2"/>
      </rPr>
      <t>past year</t>
    </r>
    <r>
      <rPr>
        <sz val="10"/>
        <color rgb="FF000000"/>
        <rFont val="Arial"/>
        <family val="2"/>
      </rPr>
      <t>, has your household sent any remittances to family and friends outside the household?</t>
    </r>
  </si>
  <si>
    <t>Thank you. I would now like to ask you some questions about the roles that different household members are usually taking.</t>
  </si>
  <si>
    <t>In your household, who is mainly responsible for the following? [allow up to two]</t>
  </si>
  <si>
    <t>role_child_{x1,x2}</t>
  </si>
  <si>
    <r>
      <rPr>
        <sz val="10"/>
        <color rgb="FF000000"/>
        <rFont val="Arial"/>
        <family val="2"/>
      </rPr>
      <t xml:space="preserve">Taking care of the children </t>
    </r>
    <r>
      <rPr>
        <sz val="10"/>
        <color rgb="FF000000"/>
        <rFont val="Arial"/>
        <family val="2"/>
      </rPr>
      <t>in everyday life.</t>
    </r>
  </si>
  <si>
    <t>[specify ID, precode: equal distribution among all adults, equal distribution among all, not applicable - no children in hh , refuse] = {ID; 21,22,-3, -1}</t>
  </si>
  <si>
    <t>role_chores_{x1,x2}</t>
  </si>
  <si>
    <t>Household chores (e.g. preparing meals, cleaning, repairs)</t>
  </si>
  <si>
    <t>[specify ID, precode: equal distribution among adults, equal distribution among all, refuse] = {ID; 21,22,-1}</t>
  </si>
  <si>
    <t>role_provide_{x1,x2}</t>
  </si>
  <si>
    <t>Earning the money</t>
  </si>
  <si>
    <t>role_care_{x1,x2}</t>
  </si>
  <si>
    <t>Caring for sick family members</t>
  </si>
  <si>
    <t>role_decision_ch{x1,x2}</t>
  </si>
  <si>
    <r>
      <rPr>
        <sz val="10"/>
        <color rgb="FF000000"/>
        <rFont val="Arial"/>
        <family val="2"/>
      </rPr>
      <t xml:space="preserve">Decisions how to bring up children </t>
    </r>
    <r>
      <rPr>
        <sz val="10"/>
        <color rgb="FF000000"/>
        <rFont val="Arial"/>
        <family val="2"/>
      </rPr>
      <t xml:space="preserve">(e.g. lifestyle, education, contacts) </t>
    </r>
  </si>
  <si>
    <t>[specify ID, precode: equal distribution among adults, equal distribution among all, not applicable - no children in hh, refuse] = {ID; 21,22,-3,-1}</t>
  </si>
  <si>
    <t>role_decision_m{x1,x2}</t>
  </si>
  <si>
    <t>Decisions how to spend money</t>
  </si>
  <si>
    <t>Thank you very much. I would now like to turn to interviwing [randomID] separately and in private. First, I would like to ask you about your education.</t>
  </si>
  <si>
    <t>edu_school</t>
  </si>
  <si>
    <t>What is the highest school-leaving certificate you currently hold from a general-education school, if any?</t>
  </si>
  <si>
    <t>[never attended school, left school without certificate, middle school certificate (completed 9th grade), high school diploma - general educ track, high school diploma - vocational track, university entrance exam, other certificate (specify), refuse] = {1,..7,-1)</t>
  </si>
  <si>
    <t>edu_year</t>
  </si>
  <si>
    <t>[year, refuse] = [yyyy,-1]</t>
  </si>
  <si>
    <t>edu_ctry</t>
  </si>
  <si>
    <t>years_school</t>
  </si>
  <si>
    <t>edu_univ</t>
  </si>
  <si>
    <t>edu_univ_cert</t>
  </si>
  <si>
    <t>[Didn't receive certificate, Bachelor's or equivalent, Master's or equivalent, Doctoral or equivalent, Other, Refuse] = {1,...,5,-1}</t>
  </si>
  <si>
    <t>edu_voc</t>
  </si>
  <si>
    <r>
      <rPr>
        <sz val="10"/>
        <color rgb="FF000000"/>
        <rFont val="Arial"/>
        <family val="2"/>
      </rPr>
      <t xml:space="preserve">Have you attended </t>
    </r>
    <r>
      <rPr>
        <sz val="10"/>
        <color rgb="FF000000"/>
        <rFont val="Arial"/>
        <family val="2"/>
      </rPr>
      <t xml:space="preserve">any formal </t>
    </r>
    <r>
      <rPr>
        <sz val="10"/>
        <color rgb="FF000000"/>
        <rFont val="Arial"/>
        <family val="2"/>
      </rPr>
      <t xml:space="preserve">vocational training in school or in a company? </t>
    </r>
  </si>
  <si>
    <t>edu_voc_cert</t>
  </si>
  <si>
    <t>years_univ</t>
  </si>
  <si>
    <t>edu_father</t>
  </si>
  <si>
    <t>What is your father's highest level of education? [Read out]</t>
  </si>
  <si>
    <t>[Less than primary education, primary education, lower secondary education, uppper secondary education, post-secondary non-tertiary education, short-cycle tertiary education, Bachelor's or equivalent, Master's or equivalent, Doctoral or equivalent, Other, Refuse, Don't know] = {1,...,10,-1,-2}</t>
  </si>
  <si>
    <t>edu_mother</t>
  </si>
  <si>
    <t xml:space="preserve">What is your mother's highest level of education? </t>
  </si>
  <si>
    <t>edu_asp</t>
  </si>
  <si>
    <t>[if age &lt; 45] What is the highest level of education that you are aspiring to complete, if any?</t>
  </si>
  <si>
    <t>[None, less than primary education, primary education, lower secondary education, uppper secondary education, post-secondary non-tertiary education, short-cycle tertiary education, Bachelor's or equivalent, Master's or equivalent, Doctoral or equivalent, Other, Refuse, Don't know] = {1,...,10,-1}</t>
  </si>
  <si>
    <t>Thank you. Now I would like to ask you a few questions about the welfare of your household as well as your personal job and employment situation.</t>
  </si>
  <si>
    <t>wellbeing_relative</t>
  </si>
  <si>
    <r>
      <rPr>
        <sz val="10"/>
        <color rgb="FF000000"/>
        <rFont val="Arial"/>
        <family val="2"/>
      </rPr>
      <t xml:space="preserve">How would you describe your household's current living situation compared to most others in </t>
    </r>
    <r>
      <rPr>
        <b/>
        <sz val="10"/>
        <color rgb="FF000000"/>
        <rFont val="Arial"/>
        <family val="2"/>
      </rPr>
      <t>Lebanon</t>
    </r>
    <r>
      <rPr>
        <sz val="10"/>
        <color rgb="FF000000"/>
        <rFont val="Arial"/>
        <family val="2"/>
      </rPr>
      <t xml:space="preserve">? Your current living situation is [...] [Read out] </t>
    </r>
  </si>
  <si>
    <t>[much better, moderately better, slightly better, the same, slightly worse, moderately worse, much worse, refuse] = {1,...,7,-1}</t>
  </si>
  <si>
    <t>wellbeing_lag</t>
  </si>
  <si>
    <r>
      <rPr>
        <sz val="10"/>
        <color rgb="FF000000"/>
        <rFont val="Arial"/>
        <family val="2"/>
      </rPr>
      <t xml:space="preserve">How would you describe your household's current living situation compared to </t>
    </r>
    <r>
      <rPr>
        <b/>
        <sz val="10"/>
        <color rgb="FF000000"/>
        <rFont val="Arial"/>
        <family val="2"/>
      </rPr>
      <t>two years ago</t>
    </r>
    <r>
      <rPr>
        <sz val="10"/>
        <color rgb="FF000000"/>
        <rFont val="Arial"/>
        <family val="2"/>
      </rPr>
      <t xml:space="preserve">? Your current living situation is [...]  [Read out]       </t>
    </r>
  </si>
  <si>
    <t>The Beirut explosion has impacted the living situation and wellbeing of people in Lebanon, and we would like to understand some of its consequences.</t>
  </si>
  <si>
    <t>blast</t>
  </si>
  <si>
    <r>
      <rPr>
        <sz val="10"/>
        <color rgb="FF000000"/>
        <rFont val="Arial"/>
        <family val="2"/>
      </rPr>
      <t xml:space="preserve">When you think about your </t>
    </r>
    <r>
      <rPr>
        <b/>
        <sz val="10"/>
        <color rgb="FF000000"/>
        <rFont val="Arial"/>
        <family val="2"/>
      </rPr>
      <t>material wellbeing</t>
    </r>
    <r>
      <rPr>
        <sz val="10"/>
        <color rgb="FF000000"/>
        <rFont val="Arial"/>
        <family val="2"/>
      </rPr>
      <t>, has your household been affected by the explosion and if so, how? [Read out. Tick all that apply]</t>
    </r>
  </si>
  <si>
    <t>[material wellbeing not affected; lost home that I/my family owned; lost home that I/my family rented; moved in with others/ had others move in;  lost familiy, friends or aquaintances; lost job/source of income, home was damaged; cannot afford food; cannot afford to buy durable goods; consume/save less to support others; other,specify, refuse] = {1,...10,-1}</t>
  </si>
  <si>
    <t>crises</t>
  </si>
  <si>
    <r>
      <rPr>
        <sz val="10"/>
        <color rgb="FF000000"/>
        <rFont val="Arial"/>
        <family val="2"/>
      </rPr>
      <t xml:space="preserve">When you think about your </t>
    </r>
    <r>
      <rPr>
        <b/>
        <sz val="10"/>
        <color rgb="FF000000"/>
        <rFont val="Arial"/>
        <family val="2"/>
      </rPr>
      <t xml:space="preserve">material wellbeing, </t>
    </r>
    <r>
      <rPr>
        <sz val="10"/>
        <color rgb="FF000000"/>
        <rFont val="Arial"/>
        <family val="2"/>
      </rPr>
      <t xml:space="preserve">how has your household been affected by the financial crisis and the situation surrounding covid-19 </t>
    </r>
    <r>
      <rPr>
        <b/>
        <sz val="10"/>
        <color rgb="FF000000"/>
        <rFont val="Arial"/>
        <family val="2"/>
      </rPr>
      <t>since the beginning of the covid-19 lockdowns?</t>
    </r>
    <r>
      <rPr>
        <sz val="10"/>
        <color rgb="FF000000"/>
        <rFont val="Arial"/>
        <family val="2"/>
      </rPr>
      <t xml:space="preserve"> [Tick all that apply]</t>
    </r>
  </si>
  <si>
    <t>Thank you. I would like to turn to your employment situation</t>
  </si>
  <si>
    <t>empl</t>
  </si>
  <si>
    <r>
      <rPr>
        <sz val="10"/>
        <color rgb="FF000000"/>
        <rFont val="Arial"/>
        <family val="2"/>
      </rPr>
      <t>Are you currently employed in the private sector, employed in the public sector (e.g. army, public education, ministries), self-employed,</t>
    </r>
    <r>
      <rPr>
        <strike/>
        <sz val="10"/>
        <color rgb="FF000000"/>
        <rFont val="Arial"/>
        <family val="2"/>
      </rPr>
      <t xml:space="preserve"> </t>
    </r>
    <r>
      <rPr>
        <sz val="10"/>
        <color rgb="FF000000"/>
        <rFont val="Arial"/>
        <family val="2"/>
      </rPr>
      <t>or a daily wage worker?</t>
    </r>
  </si>
  <si>
    <t>[no, not employed; employed in private sector; employed in public sector; self-employed; daily wage worker; refuse] = {1,...5,-1}</t>
  </si>
  <si>
    <t>empl_hrs</t>
  </si>
  <si>
    <t>[hours per week, refuse]</t>
  </si>
  <si>
    <t>netw_unempl</t>
  </si>
  <si>
    <t>netw_empl</t>
  </si>
  <si>
    <t>unempl</t>
  </si>
  <si>
    <t>[going to school/univ/vocational training, work in household only, cannot find work, retired/too old, cannot work - disabled/too old, cannot work - no permit, no need to work] = {1,...8,-1}</t>
  </si>
  <si>
    <t>selfempl</t>
  </si>
  <si>
    <t>manage</t>
  </si>
  <si>
    <t>status</t>
  </si>
  <si>
    <t>[predominantly manual labor, only little manual labor, predominantly non-manual labor]</t>
  </si>
  <si>
    <t>profession</t>
  </si>
  <si>
    <r>
      <rPr>
        <b/>
        <sz val="10"/>
        <color rgb="FF000000"/>
        <rFont val="Arial"/>
        <family val="2"/>
      </rPr>
      <t>[all respondents]</t>
    </r>
    <r>
      <rPr>
        <sz val="10"/>
        <color rgb="FF000000"/>
        <rFont val="Arial"/>
        <family val="2"/>
      </rPr>
      <t xml:space="preserve"> </t>
    </r>
    <r>
      <rPr>
        <sz val="10"/>
        <color rgb="FF000000"/>
        <rFont val="Arial"/>
        <family val="2"/>
      </rPr>
      <t xml:space="preserve">Independent of your employment status, what do you consider to be </t>
    </r>
    <r>
      <rPr>
        <sz val="10"/>
        <color rgb="FF000000"/>
        <rFont val="Arial"/>
        <family val="2"/>
      </rPr>
      <t>your current profession? [if &gt;1, report main profession]</t>
    </r>
  </si>
  <si>
    <t>[open response, precode: don't have a profession]</t>
  </si>
  <si>
    <t>prof_cert</t>
  </si>
  <si>
    <t>prof_cert_country</t>
  </si>
  <si>
    <t>workexp_prof</t>
  </si>
  <si>
    <t>[years, precode: none to avoid interpreting less than 1 year as zero]</t>
  </si>
  <si>
    <t>workexp_gen</t>
  </si>
  <si>
    <r>
      <rPr>
        <b/>
        <sz val="10"/>
        <color rgb="FF000000"/>
        <rFont val="Arial"/>
        <family val="2"/>
      </rPr>
      <t xml:space="preserve">[all respondents] </t>
    </r>
    <r>
      <rPr>
        <sz val="10"/>
        <color rgb="FF000000"/>
        <rFont val="Arial"/>
        <family val="2"/>
      </rPr>
      <t xml:space="preserve">In total, how many years of work experience do you have (in paid employment </t>
    </r>
    <r>
      <rPr>
        <sz val="10"/>
        <color rgb="FF000000"/>
        <rFont val="Arial"/>
        <family val="2"/>
      </rPr>
      <t>and/</t>
    </r>
    <r>
      <rPr>
        <sz val="10"/>
        <color rgb="FF000000"/>
        <rFont val="Arial"/>
        <family val="2"/>
      </rPr>
      <t>or self-employment) all jobs considered?</t>
    </r>
  </si>
  <si>
    <t>workpermit</t>
  </si>
  <si>
    <r>
      <rPr>
        <sz val="10"/>
        <color rgb="FF000000"/>
        <rFont val="Arial"/>
        <family val="2"/>
      </rPr>
      <t xml:space="preserve">The following questions concern your personal income. We </t>
    </r>
    <r>
      <rPr>
        <sz val="10"/>
        <color rgb="FF000000"/>
        <rFont val="Arial"/>
        <family val="2"/>
      </rPr>
      <t>would like to remind you that your information is anonymous and used for scientific purposes only.</t>
    </r>
  </si>
  <si>
    <t>inc_gross_cur</t>
  </si>
  <si>
    <t>[currency: LBP, USD, in-kind,refuse] = {1,2,3,-1}</t>
  </si>
  <si>
    <t>inc_gross_LBP</t>
  </si>
  <si>
    <t>inc_grosscat_USD</t>
  </si>
  <si>
    <t>inc_exchange</t>
  </si>
  <si>
    <t>inc_hrs</t>
  </si>
  <si>
    <t>married_y{x1,..,x3}</t>
  </si>
  <si>
    <t>[yyyy, refuse]</t>
  </si>
  <si>
    <t>married_lag{x1,...,x11}</t>
  </si>
  <si>
    <t>[yes,no, refuse - by year] = {1,0,-1}</t>
  </si>
  <si>
    <t>workstart</t>
  </si>
  <si>
    <t>In which year did you first start working?</t>
  </si>
  <si>
    <r>
      <rPr>
        <sz val="10"/>
        <color rgb="FF000000"/>
        <rFont val="Arial"/>
        <family val="2"/>
      </rPr>
      <t>[yyyy, never worked, refuse] = {integer,</t>
    </r>
    <r>
      <rPr>
        <sz val="10"/>
        <color rgb="FF000000"/>
        <rFont val="Arial"/>
        <family val="2"/>
      </rPr>
      <t>-3,-1}</t>
    </r>
  </si>
  <si>
    <t>unempl_lag{x1,...,x11}</t>
  </si>
  <si>
    <t>[yes - I did not work, yes - I was already retired, no, refuse] = {1,2, 0,-1}</t>
  </si>
  <si>
    <t>In this country, people come from a lot of different cultures and there are many different words to describe the different backgrounds or ethnic groups that people come from. Some examples of the names of ethnic groups are Arabs, Kurds, Armanian.</t>
  </si>
  <si>
    <t>ethnicity{x1,...,x3}</t>
  </si>
  <si>
    <t>What ethnic group or ethnic groups do you consider yourself to belong to?</t>
  </si>
  <si>
    <t>national_ident</t>
  </si>
  <si>
    <t>nationaldiv</t>
  </si>
  <si>
    <t>religion</t>
  </si>
  <si>
    <t>What religion do you practice?</t>
  </si>
  <si>
    <t>[religionlist detailed, refuse]</t>
  </si>
  <si>
    <t>lang_other_{x1,..,x3}</t>
  </si>
  <si>
    <t>What languages do you speak? [list up to 3, if &gt;3 list those that are most important to respondent]</t>
  </si>
  <si>
    <t>[languagelist, refuse]</t>
  </si>
  <si>
    <t>label_self</t>
  </si>
  <si>
    <r>
      <rPr>
        <sz val="10"/>
        <color rgb="FF000000"/>
        <rFont val="Arial"/>
        <family val="2"/>
      </rPr>
      <t xml:space="preserve">[refugee, </t>
    </r>
    <r>
      <rPr>
        <sz val="10"/>
        <color rgb="FF000000"/>
        <rFont val="Arial"/>
        <family val="2"/>
      </rPr>
      <t xml:space="preserve">displaced, </t>
    </r>
    <r>
      <rPr>
        <sz val="10"/>
        <color rgb="FF000000"/>
        <rFont val="Arial"/>
        <family val="2"/>
      </rPr>
      <t>asylum seeker, economic migrant, migrant worker (kafala),exchange student, skilled work migrant, transit migrant, environmental migrant, person in Exile, accompanying migrant, nomad, adventurer, typical citizen of this country]</t>
    </r>
  </si>
  <si>
    <t>label_other</t>
  </si>
  <si>
    <r>
      <rPr>
        <sz val="10"/>
        <color rgb="FF000000"/>
        <rFont val="Arial"/>
        <family val="2"/>
      </rPr>
      <t xml:space="preserve">[refugee, </t>
    </r>
    <r>
      <rPr>
        <sz val="10"/>
        <color rgb="FF000000"/>
        <rFont val="Arial"/>
        <family val="2"/>
      </rPr>
      <t>displaced,</t>
    </r>
    <r>
      <rPr>
        <sz val="10"/>
        <color rgb="FF000000"/>
        <rFont val="Arial"/>
        <family val="2"/>
      </rPr>
      <t xml:space="preserve">  asylum seeker, economic migrant, migrant worker (kafala),exchange student, skilled work migrant, transit migrant, environmental migrant, person in Exile, accompanying migrant, nomad, adventurer, typical citizen of this country]</t>
    </r>
  </si>
  <si>
    <t xml:space="preserve">Thank you. I would like to ask you a few questions about your life satisfaction. </t>
  </si>
  <si>
    <t>lifesat</t>
  </si>
  <si>
    <t>How satisfied are you currently with your life, all things considered? [Read out]</t>
  </si>
  <si>
    <t>[very satisfied, moderately satisfied, slightly satisfied, neither satisfied nor dissatisfied, slightly dissatisfied, moderately dissatisfied, very dissatisfied, refuse] = {1,...,7,-1}</t>
  </si>
  <si>
    <t>lifesat_lag</t>
  </si>
  <si>
    <r>
      <rPr>
        <sz val="10"/>
        <color rgb="FF000000"/>
        <rFont val="Arial"/>
        <family val="2"/>
      </rPr>
      <t xml:space="preserve">How do you rate your life satisfaction now compared to </t>
    </r>
    <r>
      <rPr>
        <b/>
        <sz val="10"/>
        <color rgb="FF000000"/>
        <rFont val="Arial"/>
        <family val="2"/>
      </rPr>
      <t>two years ago</t>
    </r>
    <r>
      <rPr>
        <sz val="10"/>
        <color rgb="FF000000"/>
        <rFont val="Arial"/>
        <family val="2"/>
      </rPr>
      <t>? Your current life satisfaction is [...] [Read out]</t>
    </r>
  </si>
  <si>
    <t>Thank you. Now I would like to know about your previous experiences with migration, which includes questions about displacement.</t>
  </si>
  <si>
    <t>First, we would like to learn about your assessment about the current risk of conflict in Lebanon. To which extent do you agree with the following statement:</t>
  </si>
  <si>
    <t>riskwar</t>
  </si>
  <si>
    <t>[strongly agree, moderately agree, slightly agree, neither agree nor disagree, slightly disagree, moderately disagree, strongly disagree, refuse] = {1,...,7,-1}</t>
  </si>
  <si>
    <r>
      <rPr>
        <sz val="10"/>
        <color rgb="FF000000"/>
        <rFont val="Arial"/>
        <family val="2"/>
      </rPr>
      <t xml:space="preserve">According to </t>
    </r>
    <r>
      <rPr>
        <sz val="10"/>
        <color rgb="FF000000"/>
        <rFont val="Arial"/>
        <family val="2"/>
      </rPr>
      <t>international estimates</t>
    </r>
    <r>
      <rPr>
        <sz val="10"/>
        <color rgb="FF000000"/>
        <rFont val="Arial"/>
        <family val="2"/>
      </rPr>
      <t xml:space="preserve">, at the end of 2019, a total of 79.5 Mio people have been forcibly displaced </t>
    </r>
    <r>
      <rPr>
        <sz val="10"/>
        <color rgb="FF000000"/>
        <rFont val="Arial"/>
        <family val="2"/>
      </rPr>
      <t>within their own countries and across borders a</t>
    </r>
    <r>
      <rPr>
        <sz val="10"/>
        <color rgb="FF000000"/>
        <rFont val="Arial"/>
        <family val="2"/>
      </rPr>
      <t xml:space="preserve">s a result of persecution, conflict, violence, human rights violations or events seriously disturbing public order.  </t>
    </r>
  </si>
  <si>
    <t>displ_his</t>
  </si>
  <si>
    <t>[yes, no, refuse] = {1, 0, -1}</t>
  </si>
  <si>
    <t>displ_internal</t>
  </si>
  <si>
    <t>displ_internat</t>
  </si>
  <si>
    <t xml:space="preserve">displ_when_y{x1},displ_when_m{x1} </t>
  </si>
  <si>
    <t>[yyyy, mm, refuse]</t>
  </si>
  <si>
    <t>displ_from_c{x1}, displ_from_p{x1}</t>
  </si>
  <si>
    <t>displ_why{x1,x1other}</t>
  </si>
  <si>
    <t>[Fear  of losing life, fear of violent conflict or war, fear of forced subscription to military or armed organizations, persecution, discrimination (ethnic, religious, gender, etc.), natural disaster (e.g. drought,flood), famine, environmental degradation, poor personal living conditions, the country’s general economic situation, to reunite with family, because important people to them left the country, Beirut explosion, other reasons (specify), refuse]={1,..14,-1}</t>
  </si>
  <si>
    <t xml:space="preserve">displ_when_y{x2},displ_when_m{x2} </t>
  </si>
  <si>
    <t>displ_from_c{x2}, displ_from_p{x2}</t>
  </si>
  <si>
    <t>displ_why{x2,x2other}</t>
  </si>
  <si>
    <t>[Fear  of losing life, fear of violent conflict or war, fear of forced subscription to military or armed organizations, persecution, discrimination (ethnic, religious, gender, etc.), natural disaster (e.g. drought,flood), famine,environmental degradation, poor personal living conditions, the country’s general economic situation, to reunite with family, because important people to them left the country, Beirut explosion, other reasons (specify), refuse]={1,..14,-1}</t>
  </si>
  <si>
    <t>migleb_circular_syr</t>
  </si>
  <si>
    <t>migleb_firstentry_y; migleb_firstentry_m</t>
  </si>
  <si>
    <t>migleb_lastentry_y; migleb_lastentry_m</t>
  </si>
  <si>
    <t>[yyyy, mm, precode: same as first time, refuse]</t>
  </si>
  <si>
    <t>migleb_last_comp</t>
  </si>
  <si>
    <t>[alone, with spouse or partner, with children, with parents, with other family, with friends, with acquaintances, refuse] = {1,..7,-1}</t>
  </si>
  <si>
    <t>migleb_last_comm</t>
  </si>
  <si>
    <t>migleb_last_join</t>
  </si>
  <si>
    <t>[yes - moved, yes - was already staying here,no, refuse] = {1,0,-1}</t>
  </si>
  <si>
    <t>migleb_last_lead</t>
  </si>
  <si>
    <t>[before, after, refused] = {1,2,-1}</t>
  </si>
  <si>
    <t>migleb_why_{x1,..x4}</t>
  </si>
  <si>
    <t xml:space="preserve">[reunite with family, existing family network at destination, reunite with friends, existing network of friends at destination, reunite with romantic partner, join migrating partner, join migrating family, economic conditions at destination, educational system at destination, the protection of human rights at destination, the social security system at destination, the treatment of migrants at destination, environmental conditions at destination, to make new experiences, to start a job, to find a job, to be more free, to practise my religion, to marry and start a family, as a rite of passage, stranded there on my way to another country, by chance, to flee discrimination, to flee political persecution, concerns about violence and armed conflicts, most accessible option, other(specify), refuse] 
</t>
  </si>
  <si>
    <t>migleb_mode</t>
  </si>
  <si>
    <t>[visa for work, visa for education, tourist visa, no residence permit required, asylum procedure, family reunification program, UN resettlement program, without documents, Lebanese ID (have been naturalized), refuse] = {1,..11,-1}</t>
  </si>
  <si>
    <t>migleb_last_intend</t>
  </si>
  <si>
    <t>resid_time</t>
  </si>
  <si>
    <t>For how many years have you lived in your current neighborhood?</t>
  </si>
  <si>
    <t>[country - CAPI]</t>
  </si>
  <si>
    <t>mig_time_m{x1,..x4}</t>
  </si>
  <si>
    <t>[mm]</t>
  </si>
  <si>
    <t xml:space="preserve">mig_return_y{x1,..x4}; mig_return_m{x1,..x4} </t>
  </si>
  <si>
    <t>[yyyy], [mm]</t>
  </si>
  <si>
    <t>mig_whyleft_{x1,..x4}</t>
  </si>
  <si>
    <t>mig_whyret_{x1,..x4}</t>
  </si>
  <si>
    <t>[returning to family, returning to job, had negative experiences, finished education, finished job, ran out of money, was encouraged by organization, feeling homesick, was deported, wanted to build new life at home, experiences did not live up to expectations, other, refuse]</t>
  </si>
  <si>
    <t>mig_mode_{x1,...x4}</t>
  </si>
  <si>
    <t>[visa for work, visa for education, tourist visa, no residence permit required, asylum procedure, family reunification program, UN resettlement program, without documents, refuse] = {1,..10,-1}</t>
  </si>
  <si>
    <t>mig_recom_{x1,..x4}</t>
  </si>
  <si>
    <t>mig_other</t>
  </si>
  <si>
    <t>mig_recomleb</t>
  </si>
  <si>
    <t>Would you recommend to a family member or friend who is living abroad to migrate to Lebanon?</t>
  </si>
  <si>
    <t>[yes,no, don't have family or friends abroad, refuse] = {1,0,-3, -1}</t>
  </si>
  <si>
    <t>failed_mig</t>
  </si>
  <si>
    <t>How many times did you set off to live in another country but had to return before reaching your destination?</t>
  </si>
  <si>
    <t>failed_mig_return</t>
  </si>
  <si>
    <r>
      <rPr>
        <sz val="10"/>
        <color rgb="FF000000"/>
        <rFont val="Arial"/>
        <family val="2"/>
      </rPr>
      <t xml:space="preserve">[had negative experiences, ran out of money, was encouraged by family, feeling homesick, couldnt find facilitator to cross border, couldnt access support to overcome challenges encountered, decided it was not worth the effort, was deported, </t>
    </r>
    <r>
      <rPr>
        <sz val="10"/>
        <color rgb="FF000000"/>
        <rFont val="Arial"/>
        <family val="2"/>
      </rPr>
      <t>visa not  granted/ not granted in time</t>
    </r>
    <r>
      <rPr>
        <sz val="10"/>
        <color rgb="FF000000"/>
        <rFont val="Arial"/>
        <family val="2"/>
      </rPr>
      <t>, other, refuse]  = {1,..7,-1}</t>
    </r>
  </si>
  <si>
    <t>failed_attempt</t>
  </si>
  <si>
    <t>How many times did you set off to live in another country but did not get to start your journey?</t>
  </si>
  <si>
    <t>failed_attempt_why</t>
  </si>
  <si>
    <t>[had negative experiences, ran out of money, was encouraged by family, feeling homesick, couldnt find facilitator to cross border, couldnt access support to overcome challenges encountered, decided it was not worth the effort, other, refuse]  = {1,..7,-1}</t>
  </si>
  <si>
    <t xml:space="preserve">Thank you. Now I would like to ask you a few questions about your relation with your family  that we talked about, with other family member and with friends. </t>
  </si>
  <si>
    <t>net_personal</t>
  </si>
  <si>
    <t>How many people do you discuss personal matters with? [if unknown, please estimate]</t>
  </si>
  <si>
    <t>net_local</t>
  </si>
  <si>
    <t>How many of those live nearby? [if unknown, please estimate]</t>
  </si>
  <si>
    <t>migcontact_fam</t>
  </si>
  <si>
    <t>migcontact_oth</t>
  </si>
  <si>
    <t>How many people do you know other than your family [that we already talked about] who live outside of Lebanon and that you would you be able to ask for support if you wanted to migrate (for more than 3 months)? [If unknown, please estimate]</t>
  </si>
  <si>
    <t>migcontact_dest_{x1,..x5}</t>
  </si>
  <si>
    <t>retcontact_oth</t>
  </si>
  <si>
    <t>How many people do you know other than your family [that we already talked about] that have returned from living abroad (for more than 3 months)?</t>
  </si>
  <si>
    <t>retcontact_dest_{x1,..x5}</t>
  </si>
  <si>
    <t>Thank you very much. Now I will ask you about your feelings towards different groups in society and towards your local community.</t>
  </si>
  <si>
    <t>comm_belong</t>
  </si>
  <si>
    <t>I feel a sense of belonging to my local community? [Read out]</t>
  </si>
  <si>
    <t>comm_chbelong</t>
  </si>
  <si>
    <r>
      <rPr>
        <sz val="10"/>
        <color rgb="FF000000"/>
        <rFont val="Arial"/>
        <family val="2"/>
      </rPr>
      <t xml:space="preserve">Compared to </t>
    </r>
    <r>
      <rPr>
        <b/>
        <sz val="10"/>
        <color rgb="FF000000"/>
        <rFont val="Arial"/>
        <family val="2"/>
      </rPr>
      <t>two years ago</t>
    </r>
    <r>
      <rPr>
        <sz val="10"/>
        <color rgb="FF000000"/>
        <rFont val="Arial"/>
        <family val="2"/>
      </rPr>
      <t>: do you feel a stronger or weaker sense of belonging to your local community? [where you currently live] [Read out]</t>
    </r>
  </si>
  <si>
    <t>[much stronger, moderately stronger, slightly stronger, same, slightly weaker, moderately weaker, much weaker, refuse]={1,..7,-1}</t>
  </si>
  <si>
    <t>Intro</t>
  </si>
  <si>
    <t>How much do you agree with the following statements?</t>
  </si>
  <si>
    <t>trust_rel</t>
  </si>
  <si>
    <t>In general, I trust my close relatives. [Read out]</t>
  </si>
  <si>
    <t>trust_friends</t>
  </si>
  <si>
    <t>In general, I trust my friends. [Read out]</t>
  </si>
  <si>
    <t>trust_neihb</t>
  </si>
  <si>
    <t>In general, I trust my neighbors. [Read out]</t>
  </si>
  <si>
    <t>trust_strange</t>
  </si>
  <si>
    <t>In general, I trust people I don't know. [Read out]</t>
  </si>
  <si>
    <t>trust_Leb</t>
  </si>
  <si>
    <t>In general, I trust Lebanese people.[Read out]</t>
  </si>
  <si>
    <t>trust_foreign</t>
  </si>
  <si>
    <t>In general, I trust non-Lebanese people (residing in Lebanon). [Read out]</t>
  </si>
  <si>
    <t>trust_change</t>
  </si>
  <si>
    <r>
      <rPr>
        <sz val="10"/>
        <color rgb="FF000000"/>
        <rFont val="Arial"/>
        <family val="2"/>
      </rPr>
      <t>Compared to</t>
    </r>
    <r>
      <rPr>
        <b/>
        <sz val="10"/>
        <color rgb="FF000000"/>
        <rFont val="Arial"/>
        <family val="2"/>
      </rPr>
      <t xml:space="preserve"> two years ago</t>
    </r>
    <r>
      <rPr>
        <sz val="10"/>
        <color rgb="FF000000"/>
        <rFont val="Arial"/>
        <family val="2"/>
      </rPr>
      <t>: In general, how has your level of trust changed towards people you don't know.[Read out]</t>
    </r>
  </si>
  <si>
    <t>[much higher, moderately higher, slightly higher, the same, slightly lower, moderately lower, much lower, refuse] = {1,...,7,-1}</t>
  </si>
  <si>
    <t>comm_major</t>
  </si>
  <si>
    <t>Do you consider yourself to belong to the majority group in your local community? [Explanation: however the responent defines "majority group", e.g. in terms of ethnicity, citizenship, religion, other]</t>
  </si>
  <si>
    <r>
      <rPr>
        <sz val="10"/>
        <color rgb="FF000000"/>
        <rFont val="Arial"/>
        <family val="2"/>
      </rPr>
      <t xml:space="preserve">Thank you. Sometimes we feel that we are not treated fairly. I would now like to ask you a few questions </t>
    </r>
    <r>
      <rPr>
        <sz val="10"/>
        <color rgb="FF000000"/>
        <rFont val="Arial"/>
        <family val="2"/>
      </rPr>
      <t xml:space="preserve">about your assessment concerning discrimination in Lebanon </t>
    </r>
    <r>
      <rPr>
        <sz val="10"/>
        <color rgb="FF000000"/>
        <rFont val="Arial"/>
        <family val="2"/>
      </rPr>
      <t>as well as your own experiences of discrimination in different areas of your life</t>
    </r>
  </si>
  <si>
    <r>
      <rPr>
        <sz val="10"/>
        <color rgb="FF000000"/>
        <rFont val="Arial"/>
        <family val="2"/>
      </rPr>
      <t>For each of the following types of discrimination, please tell me how common they occur</t>
    </r>
    <r>
      <rPr>
        <b/>
        <sz val="10"/>
        <color rgb="FF000000"/>
        <rFont val="Arial"/>
        <family val="2"/>
      </rPr>
      <t xml:space="preserve"> in Lebanon</t>
    </r>
    <r>
      <rPr>
        <sz val="10"/>
        <color rgb="FF000000"/>
        <rFont val="Arial"/>
        <family val="2"/>
      </rPr>
      <t xml:space="preserve"> in your opinion. 
</t>
    </r>
  </si>
  <si>
    <t>discrleb_nat</t>
  </si>
  <si>
    <r>
      <rPr>
        <sz val="10"/>
        <color rgb="FF000000"/>
        <rFont val="Arial"/>
        <family val="2"/>
      </rPr>
      <t xml:space="preserve">Discrimination based on </t>
    </r>
    <r>
      <rPr>
        <b/>
        <sz val="10"/>
        <color rgb="FF000000"/>
        <rFont val="Arial"/>
        <family val="2"/>
      </rPr>
      <t>nationality</t>
    </r>
    <r>
      <rPr>
        <sz val="10"/>
        <color rgb="FF000000"/>
        <rFont val="Arial"/>
        <family val="2"/>
      </rPr>
      <t xml:space="preserve">/ </t>
    </r>
    <r>
      <rPr>
        <sz val="10"/>
        <color rgb="FF000000"/>
        <rFont val="Arial"/>
        <family val="2"/>
      </rPr>
      <t>citizenship</t>
    </r>
    <r>
      <rPr>
        <sz val="10"/>
        <color rgb="FF000000"/>
        <rFont val="Arial"/>
        <family val="2"/>
      </rPr>
      <t xml:space="preserve"> in Lebanon. [Read out]</t>
    </r>
  </si>
  <si>
    <t>[never, almost never, sometimes, fairly often, very often, refuse] = {1,...,5,-1}</t>
  </si>
  <si>
    <t>discrleb_pov</t>
  </si>
  <si>
    <r>
      <rPr>
        <sz val="10"/>
        <color rgb="FF000000"/>
        <rFont val="Arial"/>
        <family val="2"/>
      </rPr>
      <t xml:space="preserve">Discrimination based on  </t>
    </r>
    <r>
      <rPr>
        <b/>
        <sz val="10"/>
        <color rgb="FF000000"/>
        <rFont val="Arial"/>
        <family val="2"/>
      </rPr>
      <t xml:space="preserve">low income </t>
    </r>
    <r>
      <rPr>
        <sz val="10"/>
        <color rgb="FF000000"/>
        <rFont val="Arial"/>
        <family val="2"/>
      </rPr>
      <t>in Lebanon [Read out]</t>
    </r>
  </si>
  <si>
    <t>discrleb_sex</t>
  </si>
  <si>
    <r>
      <rPr>
        <sz val="10"/>
        <color rgb="FF000000"/>
        <rFont val="Arial"/>
        <family val="2"/>
      </rPr>
      <t xml:space="preserve">Discrimination based on </t>
    </r>
    <r>
      <rPr>
        <b/>
        <sz val="10"/>
        <color rgb="FF000000"/>
        <rFont val="Arial"/>
        <family val="2"/>
      </rPr>
      <t xml:space="preserve">gender </t>
    </r>
    <r>
      <rPr>
        <sz val="10"/>
        <color rgb="FF000000"/>
        <rFont val="Arial"/>
        <family val="2"/>
      </rPr>
      <t>in Lebanon</t>
    </r>
    <r>
      <rPr>
        <b/>
        <sz val="10"/>
        <color rgb="FF000000"/>
        <rFont val="Arial"/>
        <family val="2"/>
      </rPr>
      <t xml:space="preserve">. </t>
    </r>
    <r>
      <rPr>
        <sz val="10"/>
        <color rgb="FF000000"/>
        <rFont val="Arial"/>
        <family val="2"/>
      </rPr>
      <t>[Read out]</t>
    </r>
  </si>
  <si>
    <t>discrleb_love</t>
  </si>
  <si>
    <r>
      <rPr>
        <sz val="10"/>
        <color rgb="FF000000"/>
        <rFont val="Arial"/>
        <family val="2"/>
      </rPr>
      <t xml:space="preserve">Discrimination based on </t>
    </r>
    <r>
      <rPr>
        <b/>
        <sz val="10"/>
        <color rgb="FF000000"/>
        <rFont val="Arial"/>
        <family val="2"/>
      </rPr>
      <t xml:space="preserve">sexual orientation </t>
    </r>
    <r>
      <rPr>
        <sz val="10"/>
        <color rgb="FF000000"/>
        <rFont val="Arial"/>
        <family val="2"/>
      </rPr>
      <t>(e.g. being gay or lesbian) in Lebanon.</t>
    </r>
    <r>
      <rPr>
        <b/>
        <sz val="10"/>
        <color rgb="FF000000"/>
        <rFont val="Arial"/>
        <family val="2"/>
      </rPr>
      <t xml:space="preserve"> </t>
    </r>
    <r>
      <rPr>
        <sz val="10"/>
        <color rgb="FF000000"/>
        <rFont val="Arial"/>
        <family val="2"/>
      </rPr>
      <t>[Read out]</t>
    </r>
  </si>
  <si>
    <t>discrleb_age</t>
  </si>
  <si>
    <r>
      <rPr>
        <sz val="10"/>
        <color rgb="FF000000"/>
        <rFont val="Arial"/>
        <family val="2"/>
      </rPr>
      <t xml:space="preserve">Discrimination based on </t>
    </r>
    <r>
      <rPr>
        <b/>
        <sz val="10"/>
        <color rgb="FF000000"/>
        <rFont val="Arial"/>
        <family val="2"/>
      </rPr>
      <t xml:space="preserve">age </t>
    </r>
    <r>
      <rPr>
        <sz val="10"/>
        <color rgb="FF000000"/>
        <rFont val="Arial"/>
        <family val="2"/>
      </rPr>
      <t>in Lebanon</t>
    </r>
    <r>
      <rPr>
        <b/>
        <sz val="10"/>
        <color rgb="FF000000"/>
        <rFont val="Arial"/>
        <family val="2"/>
      </rPr>
      <t xml:space="preserve">. </t>
    </r>
    <r>
      <rPr>
        <sz val="10"/>
        <color rgb="FF000000"/>
        <rFont val="Arial"/>
        <family val="2"/>
      </rPr>
      <t>[Read out]</t>
    </r>
  </si>
  <si>
    <t>discrleb_rel</t>
  </si>
  <si>
    <r>
      <rPr>
        <sz val="10"/>
        <color rgb="FF000000"/>
        <rFont val="Arial"/>
        <family val="2"/>
      </rPr>
      <t xml:space="preserve">Discrimination based on </t>
    </r>
    <r>
      <rPr>
        <b/>
        <sz val="10"/>
        <color rgb="FF000000"/>
        <rFont val="Arial"/>
        <family val="2"/>
      </rPr>
      <t xml:space="preserve">religion </t>
    </r>
    <r>
      <rPr>
        <sz val="10"/>
        <color rgb="FF000000"/>
        <rFont val="Arial"/>
        <family val="2"/>
      </rPr>
      <t>in Lebanon</t>
    </r>
    <r>
      <rPr>
        <b/>
        <sz val="10"/>
        <color rgb="FF000000"/>
        <rFont val="Arial"/>
        <family val="2"/>
      </rPr>
      <t xml:space="preserve">. </t>
    </r>
    <r>
      <rPr>
        <sz val="10"/>
        <color rgb="FF000000"/>
        <rFont val="Arial"/>
        <family val="2"/>
      </rPr>
      <t>[Read out]</t>
    </r>
  </si>
  <si>
    <t>discrleb_dis</t>
  </si>
  <si>
    <r>
      <rPr>
        <sz val="10"/>
        <color rgb="FF000000"/>
        <rFont val="Arial"/>
        <family val="2"/>
      </rPr>
      <t xml:space="preserve">Discrimination based on </t>
    </r>
    <r>
      <rPr>
        <b/>
        <sz val="10"/>
        <color rgb="FF000000"/>
        <rFont val="Arial"/>
        <family val="2"/>
      </rPr>
      <t>disability</t>
    </r>
    <r>
      <rPr>
        <sz val="10"/>
        <color rgb="FF000000"/>
        <rFont val="Arial"/>
        <family val="2"/>
      </rPr>
      <t xml:space="preserve"> in Lebanon</t>
    </r>
    <r>
      <rPr>
        <b/>
        <sz val="10"/>
        <color rgb="FF000000"/>
        <rFont val="Arial"/>
        <family val="2"/>
      </rPr>
      <t xml:space="preserve">. </t>
    </r>
    <r>
      <rPr>
        <sz val="10"/>
        <color rgb="FF000000"/>
        <rFont val="Arial"/>
        <family val="2"/>
      </rPr>
      <t>[Read out]</t>
    </r>
  </si>
  <si>
    <t>discrleb_hier_{x1...x7}</t>
  </si>
  <si>
    <t>[Sri Lankans, Ethiopians, Palestinians, Syrians, Filipinos, Lebanese, others(specify)] = each {0,...,10,-1}</t>
  </si>
  <si>
    <t>Thank you. We would now like to turn to your own personal experiences with discrimination.</t>
  </si>
  <si>
    <t>discrf_hous</t>
  </si>
  <si>
    <r>
      <rPr>
        <b/>
        <sz val="10"/>
        <color rgb="FF000000"/>
        <rFont val="Arial"/>
        <family val="2"/>
      </rPr>
      <t xml:space="preserve">Over the last two years: </t>
    </r>
    <r>
      <rPr>
        <sz val="10"/>
        <color rgb="FF000000"/>
        <rFont val="Arial"/>
        <family val="2"/>
      </rPr>
      <t>Did you look for an apartment or house?</t>
    </r>
  </si>
  <si>
    <t>discr_hous</t>
  </si>
  <si>
    <t>discr_houswhy</t>
  </si>
  <si>
    <t>[nationality/citizenship, ethnic origin/or race, low income, gender, sexual orientation, age, religon, disability, other specify, refuse] = {1,...,9,-1}</t>
  </si>
  <si>
    <t>discrf_train</t>
  </si>
  <si>
    <r>
      <rPr>
        <b/>
        <sz val="10"/>
        <color rgb="FF000000"/>
        <rFont val="Arial"/>
        <family val="2"/>
      </rPr>
      <t xml:space="preserve">Over the last two years: </t>
    </r>
    <r>
      <rPr>
        <sz val="10"/>
        <color rgb="FF000000"/>
        <rFont val="Arial"/>
        <family val="2"/>
      </rPr>
      <t>Did you look for work or a traineeship or apprenticeship during this period?</t>
    </r>
  </si>
  <si>
    <t>discr_train</t>
  </si>
  <si>
    <t>discr_trainwhy</t>
  </si>
  <si>
    <t>discrf_gov</t>
  </si>
  <si>
    <r>
      <rPr>
        <b/>
        <sz val="10"/>
        <color rgb="FF000000"/>
        <rFont val="Arial"/>
        <family val="2"/>
      </rPr>
      <t xml:space="preserve">Over the last two years: </t>
    </r>
    <r>
      <rPr>
        <sz val="10"/>
        <color rgb="FF000000"/>
        <rFont val="Arial"/>
        <family val="2"/>
      </rPr>
      <t>Did you have contact with any government offices or agencies during this period?</t>
    </r>
  </si>
  <si>
    <t>discr_gov</t>
  </si>
  <si>
    <t>discr_govwhy</t>
  </si>
  <si>
    <t>discrf_job</t>
  </si>
  <si>
    <r>
      <rPr>
        <b/>
        <sz val="10"/>
        <color rgb="FF000000"/>
        <rFont val="Arial"/>
        <family val="2"/>
      </rPr>
      <t xml:space="preserve">Over the last two years: </t>
    </r>
    <r>
      <rPr>
        <sz val="10"/>
        <color rgb="FF000000"/>
        <rFont val="Arial"/>
        <family val="2"/>
      </rPr>
      <t>Did you have a job during this period?</t>
    </r>
  </si>
  <si>
    <t>discr_job</t>
  </si>
  <si>
    <t>discr_jobwhy</t>
  </si>
  <si>
    <t>discrf_police</t>
  </si>
  <si>
    <r>
      <rPr>
        <b/>
        <sz val="10"/>
        <color rgb="FF000000"/>
        <rFont val="Arial"/>
        <family val="2"/>
      </rPr>
      <t xml:space="preserve">Over the last two years: </t>
    </r>
    <r>
      <rPr>
        <sz val="10"/>
        <color rgb="FF000000"/>
        <rFont val="Arial"/>
        <family val="2"/>
      </rPr>
      <t>Did you have an encounter with the police (e.g. being checked for ID)?</t>
    </r>
  </si>
  <si>
    <t>discr_police</t>
  </si>
  <si>
    <r>
      <rPr>
        <b/>
        <sz val="10"/>
        <color rgb="FF000000"/>
        <rFont val="Arial"/>
        <family val="2"/>
      </rPr>
      <t>Over the last two years</t>
    </r>
    <r>
      <rPr>
        <sz val="10"/>
        <color rgb="FF000000"/>
        <rFont val="Arial"/>
        <family val="2"/>
      </rPr>
      <t>, how often have you personally experienced being disadvantaged in Lebanon because of your citizenship? [Read out]</t>
    </r>
  </si>
  <si>
    <r>
      <rPr>
        <b/>
        <sz val="10"/>
        <color rgb="FF000000"/>
        <rFont val="Arial"/>
        <family val="2"/>
      </rPr>
      <t>Over the last two years</t>
    </r>
    <r>
      <rPr>
        <sz val="10"/>
        <color rgb="FF000000"/>
        <rFont val="Arial"/>
        <family val="2"/>
      </rPr>
      <t>, how often have you personally experienced being disadvantaged in Lebanon because of your religion? [Read out]</t>
    </r>
  </si>
  <si>
    <t>Please indicate whether and if so, how often, you have had one or more of the following experiences due to discrimination.</t>
  </si>
  <si>
    <t>discr_verbal</t>
  </si>
  <si>
    <t>Over the last two years, I was verbally attacked as a result of discrimination. [Read out]</t>
  </si>
  <si>
    <t>discr_threat</t>
  </si>
  <si>
    <t>Over the last two years, I was physically threatened as a result of discrimination.  [Read out]</t>
  </si>
  <si>
    <t>discr_attack</t>
  </si>
  <si>
    <t>Over the last two years, I was physically attacked as a result of discrimination.  [Read out]</t>
  </si>
  <si>
    <t>discr_assault</t>
  </si>
  <si>
    <t>Over the last two years, I have experienced physical sexualized assaults (e.g. unwanted touching) due to discrimination.  [Read out]</t>
  </si>
  <si>
    <t>For each of the following situations, please tell me how you would personally feel in that situation. Please use a scale from 0 to 10, where 0 stands for "I would feel very uncomfortable" and 10 stands for "I would feel completely comfortable" in this situation. Any value in between is valid, too.</t>
  </si>
  <si>
    <t>neigb_national</t>
  </si>
  <si>
    <t>To have someone of a different nationality than yours as your next door neighbour.</t>
  </si>
  <si>
    <t>{0, ... ,10, -1}</t>
  </si>
  <si>
    <t>neigb_race</t>
  </si>
  <si>
    <t>To have someone with a different ethnicity/race than yours as your next door neighbour.</t>
  </si>
  <si>
    <t>neigb_religion</t>
  </si>
  <si>
    <t>To have a person of another relgion or creed as next door neighbour.</t>
  </si>
  <si>
    <t>mig_potential</t>
  </si>
  <si>
    <t>Thank you. The next questions are about your intentions and expectations about migrating in the future.</t>
  </si>
  <si>
    <t>plan_mig</t>
  </si>
  <si>
    <t>plan_concrete</t>
  </si>
  <si>
    <t>plans_ctry</t>
  </si>
  <si>
    <t>plans_prep</t>
  </si>
  <si>
    <t>lifesat_lead</t>
  </si>
  <si>
    <t>lifesat_lead_stay</t>
  </si>
  <si>
    <t>hope</t>
  </si>
  <si>
    <t xml:space="preserve">All things considered, I am hopeful that Lebanon is on a path for a better future.
</t>
  </si>
  <si>
    <t>[strongly agree, moderately agree, slightly agree, neither agree nor disagree, slightly disagree, moderately disagree, strongly disagree, don't know, refuse] = {1,...,7,-2, -1}</t>
  </si>
  <si>
    <t>plans_told</t>
  </si>
  <si>
    <t>plans_reas</t>
  </si>
  <si>
    <t>stay_reas</t>
  </si>
  <si>
    <t>What are the most important reasons for you to stay in Lebanon? [Tick all that apply]</t>
  </si>
  <si>
    <t>[this is my home, satisfied with my life here, staying with family, staying with partner, staying with job, children in school/vocational training/university, local social engagement, have not finished education, don't have enough money, family would not allow, don't have necessary documents, don't have access to facilitators, would feel homesick, local political engagement, important people to me will stay in Lebanon, other (specify), refuse]</t>
  </si>
  <si>
    <t>mig_desire</t>
  </si>
  <si>
    <t>Ideally, if you had the opportunity, would you like to move permanently to another country, or would you prefer to continue living in this country? Where would you want to permanently live?</t>
  </si>
  <si>
    <t>For a final question about migration, we would like to ask you about your intuition about a relevant migration destination in Lebanon, namely [CAPI to randomly assign: Germany, Turkey, UAE, Canada]:</t>
  </si>
  <si>
    <t>mig_labor</t>
  </si>
  <si>
    <t>Now please imagine that you migrated to [country]: How long do you think it would take you to find work in [country] after arriving? [answer to be recorded in weeks, CAPI to randomize country]</t>
  </si>
  <si>
    <t>[integer (weeks), don't know, refuse]</t>
  </si>
  <si>
    <t xml:space="preserve">Thank you very much. I would now like to learn about your personal values. </t>
  </si>
  <si>
    <t>Personal values - CAPI to randomize order</t>
  </si>
  <si>
    <t>val_relrights</t>
  </si>
  <si>
    <t>All different religious groups should be equal before the law. [Read out]</t>
  </si>
  <si>
    <t>val_migrights</t>
  </si>
  <si>
    <r>
      <rPr>
        <sz val="10"/>
        <color rgb="FF000000"/>
        <rFont val="Arial"/>
        <family val="2"/>
      </rPr>
      <t xml:space="preserve">Migrant workers </t>
    </r>
    <r>
      <rPr>
        <sz val="10"/>
        <color rgb="FF000000"/>
        <rFont val="Arial"/>
        <family val="2"/>
      </rPr>
      <t xml:space="preserve">in Lebanon </t>
    </r>
    <r>
      <rPr>
        <sz val="10"/>
        <color rgb="FF000000"/>
        <rFont val="Arial"/>
        <family val="2"/>
      </rPr>
      <t>should have more rights than they currently have. [Read out]</t>
    </r>
  </si>
  <si>
    <t>gender_hhdec</t>
  </si>
  <si>
    <t>A man should have the final word about decisions in the home. [Read out]</t>
  </si>
  <si>
    <t>gender_childedu</t>
  </si>
  <si>
    <t>For parents, vocational training or higher education for their sons should be more important than vocational training or higher education for their daughters. [Read out]</t>
  </si>
  <si>
    <t>gender_indep</t>
  </si>
  <si>
    <t>A job is the best way for a woman to be independent.  [Read out]</t>
  </si>
  <si>
    <t>gender_work</t>
  </si>
  <si>
    <t>A married woman should have the same rights to work outside the home as her husband. [Read out]</t>
  </si>
  <si>
    <t>gender_inc</t>
  </si>
  <si>
    <t>If a woman earns more money than her partner, this inevitably leads to problems. [Read out]</t>
  </si>
  <si>
    <t>Representation</t>
  </si>
  <si>
    <t>repres</t>
  </si>
  <si>
    <t>How well do you feel represented by the government (in your country of residence)? Please indicate on a scale from 0 to 10, where 0 stands for "not represented at all" and 10 stands for "very well represented". Any number in between is valid, too.</t>
  </si>
  <si>
    <t>[integer, don't know, refuse]</t>
  </si>
  <si>
    <t>repres_imp</t>
  </si>
  <si>
    <t>How important is it for you to feel represented by the government (in your country of residence)? Please indicate on a scale from 0 to 10, where 0 stands for "not important at all" and 10 stands for "very important".  Any number in between is valid, too.</t>
  </si>
  <si>
    <t>info</t>
  </si>
  <si>
    <t>Thank you. The following questions concern democracy as a form of government. Please tell us the extent to which you agree with the following statements about forms of government.</t>
  </si>
  <si>
    <t>dem_import</t>
  </si>
  <si>
    <t>There should be a democratic system.  [Read out]</t>
  </si>
  <si>
    <t>Essential characteristics of democracies - CAPI to randomize order</t>
  </si>
  <si>
    <r>
      <rPr>
        <sz val="10"/>
        <color rgb="FF000000"/>
        <rFont val="Arial"/>
        <family val="2"/>
      </rPr>
      <t xml:space="preserve">Do you agree that the following things are </t>
    </r>
    <r>
      <rPr>
        <b/>
        <sz val="10"/>
        <color rgb="FF000000"/>
        <rFont val="Arial"/>
        <family val="2"/>
      </rPr>
      <t>essential characteristics of a democracy</t>
    </r>
    <r>
      <rPr>
        <sz val="10"/>
        <color rgb="FF000000"/>
        <rFont val="Arial"/>
        <family val="2"/>
      </rPr>
      <t>?</t>
    </r>
  </si>
  <si>
    <t>dem_religion</t>
  </si>
  <si>
    <t>It is essential in a democracy that religious leaders ultimately determine the interpretation of laws. [Read out]</t>
  </si>
  <si>
    <t>dem_tax</t>
  </si>
  <si>
    <t>It is essential in a democracy that governments tax the rich and subsidize the poor.[Read out]</t>
  </si>
  <si>
    <t>dem_rights</t>
  </si>
  <si>
    <t>It is essential in a democracy that civil rights protect people from state oppression. [Read out]</t>
  </si>
  <si>
    <t>dem_elections</t>
  </si>
  <si>
    <t>It is essential in a democracy that the people choose their government in free elections. [Read out]</t>
  </si>
  <si>
    <t>dem_minorities</t>
  </si>
  <si>
    <t>It is essential in a democracy that minorities are protected. [Read out]</t>
  </si>
  <si>
    <t>dem_genrights</t>
  </si>
  <si>
    <t>It is essential in a democracy that that women have the same rights as men. [Read out]</t>
  </si>
  <si>
    <t>Thank you. Now I want to ask a few questions about your embededdness in the Lebanese society.</t>
  </si>
  <si>
    <t>ipl1</t>
  </si>
  <si>
    <t>How connected do you feel with [Lebanon]? [Read out]</t>
  </si>
  <si>
    <t>[Very close connection, moderately close connection, weak connection, no connection at all,refuse]={1,..,4,-1}</t>
  </si>
  <si>
    <t>ipl1syr</t>
  </si>
  <si>
    <t>ipl2</t>
  </si>
  <si>
    <t>How often do you feel like an outsider in [Lebanon]? [Read out]</t>
  </si>
  <si>
    <t>[Never, Rarely, Sometimes, Often, Always, Refuse]={1,...,5,-1}</t>
  </si>
  <si>
    <t>ipl6</t>
  </si>
  <si>
    <r>
      <rPr>
        <sz val="10"/>
        <color rgb="FF000000"/>
        <rFont val="Arial"/>
        <family val="2"/>
      </rPr>
      <t xml:space="preserve">Which of these descriptions best applies to what you have been doing for the </t>
    </r>
    <r>
      <rPr>
        <b/>
        <sz val="10"/>
        <color rgb="FF000000"/>
        <rFont val="Arial"/>
        <family val="2"/>
      </rPr>
      <t>past 4 weeks</t>
    </r>
    <r>
      <rPr>
        <sz val="10"/>
        <color rgb="FF000000"/>
        <rFont val="Arial"/>
        <family val="2"/>
      </rPr>
      <t>? [Read out. Please select only one]</t>
    </r>
  </si>
  <si>
    <t>[In paid work, even if away temporarily (employee, self-employed, working for your family business); In school, even if on vacation; Unemployed and actively looking for a job; Unemployed and not actively looking for a job; Permanently sick or disabled; Retired; In military service; In community service;Doing unpaid housework; looking after children or other persons;Other;Refuse]={1,...,-1}</t>
  </si>
  <si>
    <t>ipl3</t>
  </si>
  <si>
    <t>How difficult or easy would it be for you to see a doctor? [Read out]</t>
  </si>
  <si>
    <t>[Very difficult; Somewhat difficult; Neither difficult, nor easy; Somewhat easy; Very easy, Refuse]={1,...,6,-1}</t>
  </si>
  <si>
    <t>ipl4</t>
  </si>
  <si>
    <t>ipl7_for</t>
  </si>
  <si>
    <t>[Never; Once a year; Once a month; Once a week; Almost every day, Refuse]={1,...,5,-1}</t>
  </si>
  <si>
    <t>ipl7_home</t>
  </si>
  <si>
    <t>ipl8_for</t>
  </si>
  <si>
    <t>[0;1 to 2; 3 to 6; 7 to 14; 15 or more; Refuse]=[1,...5,-1]</t>
  </si>
  <si>
    <t>ipl8_home</t>
  </si>
  <si>
    <t>ipl9</t>
  </si>
  <si>
    <t>[Very well; Well; Moderately well; Not well; Not well at all, refuse]=[1,...,5,-1]</t>
  </si>
  <si>
    <t>ipl10</t>
  </si>
  <si>
    <t>ipl11</t>
  </si>
  <si>
    <t>How well do you understand the important political issues facing Lebanon? [Read out]</t>
  </si>
  <si>
    <t>ipl12</t>
  </si>
  <si>
    <t>In the last 12 months, how often did you typically discuss major political issues facing Lebanon with others? [Read out]</t>
  </si>
  <si>
    <t>[Never; Once a year; Once a month; Once a week; Almost every day, refuse]={1,...,5,-1}</t>
  </si>
  <si>
    <t xml:space="preserve">Thank you. In the following section, I would like to ask you questions about the way you are dealing with difficult situations. </t>
  </si>
  <si>
    <t>CAPI to randomize order of efficacy items</t>
  </si>
  <si>
    <t>efficacy2</t>
  </si>
  <si>
    <t>If someone opposes me, I can find the means and ways to get what I want. [Read out]</t>
  </si>
  <si>
    <t>efficacy3</t>
  </si>
  <si>
    <t>It is easy for me to stick to my aims and accomplish my goals. [Read out]</t>
  </si>
  <si>
    <t>efficacy4</t>
  </si>
  <si>
    <t>I am confident that I could deal efficiently with unexpected events.[Read out]</t>
  </si>
  <si>
    <t>efficacy5</t>
  </si>
  <si>
    <t>Thanks to my resourcefulness, I know how to handle unforeseen situations. [Read out]</t>
  </si>
  <si>
    <t>efficacy7</t>
  </si>
  <si>
    <t>I can remain calm when facing difficulties because I can rely on my coping abilities. [Read out]</t>
  </si>
  <si>
    <t>efficacy10</t>
  </si>
  <si>
    <t>I can usually handle whatever comes my way. [Read out]</t>
  </si>
  <si>
    <t>locuscontrol</t>
  </si>
  <si>
    <t>I believe that my fate is in my own hands. [Read out]</t>
  </si>
  <si>
    <t>risk</t>
  </si>
  <si>
    <t>Are you generally a person who is fully prepared to take risks or do you try to avoid taking risks? [Read out]</t>
  </si>
  <si>
    <t>[strongly risk taking, moderately risk taking, slightly risk taking, neither risk taking nor risk avoiding, slightly risk avoiding, moderately risk avoiding, strongly risk avoiding, refuse] = {1,...,7,-1}</t>
  </si>
  <si>
    <t>Thank you. The following question are about your health and well-being. If you feel uneasy to answer some of these questions, remember that you can refuse to do so.</t>
  </si>
  <si>
    <t>health</t>
  </si>
  <si>
    <t>How would you describe your current health?  [Read out]</t>
  </si>
  <si>
    <t>[very good, moderately good, satisfactory, moderately poor, very poor, refuse] = {1,...,5,-1}</t>
  </si>
  <si>
    <t>health_lag</t>
  </si>
  <si>
    <r>
      <rPr>
        <sz val="10"/>
        <color rgb="FF000000"/>
        <rFont val="Arial"/>
        <family val="2"/>
      </rPr>
      <t xml:space="preserve">How would you describe your current health compared to </t>
    </r>
    <r>
      <rPr>
        <b/>
        <sz val="10"/>
        <color rgb="FF000000"/>
        <rFont val="Arial"/>
        <family val="2"/>
      </rPr>
      <t>two years ago</t>
    </r>
    <r>
      <rPr>
        <sz val="10"/>
        <color rgb="FF000000"/>
        <rFont val="Arial"/>
        <family val="2"/>
      </rPr>
      <t>? Your current health is [...] [Read out]</t>
    </r>
  </si>
  <si>
    <r>
      <rPr>
        <sz val="10"/>
        <color rgb="FF000000"/>
        <rFont val="Arial"/>
        <family val="2"/>
      </rPr>
      <t xml:space="preserve">The questions in this scale ask you about your feelings and thoughts over the </t>
    </r>
    <r>
      <rPr>
        <b/>
        <sz val="10"/>
        <color rgb="FF000000"/>
        <rFont val="Arial"/>
        <family val="2"/>
      </rPr>
      <t>last two weeks</t>
    </r>
    <r>
      <rPr>
        <sz val="10"/>
        <color rgb="FF000000"/>
        <rFont val="Arial"/>
        <family val="2"/>
      </rPr>
      <t>. In each case, please indicate how often you felt or thought a certain way.</t>
    </r>
  </si>
  <si>
    <t>control</t>
  </si>
  <si>
    <r>
      <rPr>
        <sz val="10"/>
        <color rgb="FF000000"/>
        <rFont val="Arial"/>
        <family val="2"/>
      </rPr>
      <t>In the</t>
    </r>
    <r>
      <rPr>
        <b/>
        <sz val="10"/>
        <color rgb="FF000000"/>
        <rFont val="Arial"/>
        <family val="2"/>
      </rPr>
      <t xml:space="preserve"> last two weeks</t>
    </r>
    <r>
      <rPr>
        <sz val="10"/>
        <color rgb="FF000000"/>
        <rFont val="Arial"/>
        <family val="2"/>
      </rPr>
      <t>, how often have you felt that you were unable to control the important things in your life?  [Read out]</t>
    </r>
  </si>
  <si>
    <t>[not at all, several days, more than half of the days, nearly everyday, refuse] = {1,...,4,-1}</t>
  </si>
  <si>
    <t>stress</t>
  </si>
  <si>
    <r>
      <rPr>
        <sz val="10"/>
        <color rgb="FF000000"/>
        <rFont val="Arial"/>
        <family val="2"/>
      </rPr>
      <t xml:space="preserve">In the </t>
    </r>
    <r>
      <rPr>
        <b/>
        <sz val="10"/>
        <color rgb="FF000000"/>
        <rFont val="Arial"/>
        <family val="2"/>
      </rPr>
      <t>last two weeks</t>
    </r>
    <r>
      <rPr>
        <sz val="10"/>
        <color rgb="FF000000"/>
        <rFont val="Arial"/>
        <family val="2"/>
      </rPr>
      <t>, how often have you felt nervous and “stressed”?  [Read out]</t>
    </r>
  </si>
  <si>
    <t>overwh</t>
  </si>
  <si>
    <r>
      <rPr>
        <sz val="10"/>
        <color rgb="FF000000"/>
        <rFont val="Arial"/>
        <family val="2"/>
      </rPr>
      <t xml:space="preserve">In the </t>
    </r>
    <r>
      <rPr>
        <b/>
        <sz val="10"/>
        <color rgb="FF000000"/>
        <rFont val="Arial"/>
        <family val="2"/>
      </rPr>
      <t>last two weeks</t>
    </r>
    <r>
      <rPr>
        <sz val="10"/>
        <color rgb="FF000000"/>
        <rFont val="Arial"/>
        <family val="2"/>
      </rPr>
      <t>, how often have you felt overwhelmed by things that used to be easy to handle?   [Read out]</t>
    </r>
  </si>
  <si>
    <r>
      <rPr>
        <sz val="10"/>
        <color rgb="FF000000"/>
        <rFont val="Arial"/>
        <family val="2"/>
      </rPr>
      <t xml:space="preserve">Over the </t>
    </r>
    <r>
      <rPr>
        <b/>
        <sz val="10"/>
        <color rgb="FF000000"/>
        <rFont val="Arial"/>
        <family val="2"/>
      </rPr>
      <t>last two weeks</t>
    </r>
    <r>
      <rPr>
        <sz val="10"/>
        <color rgb="FF000000"/>
        <rFont val="Arial"/>
        <family val="2"/>
      </rPr>
      <t>, how often have you been bothered by any of the following problems:</t>
    </r>
  </si>
  <si>
    <t>phq1</t>
  </si>
  <si>
    <t>Little interest or pleasure in doing things [Read out]</t>
  </si>
  <si>
    <t>phq2</t>
  </si>
  <si>
    <t>Feeling down, depressed, or hopeless [Read out]</t>
  </si>
  <si>
    <t>phq3</t>
  </si>
  <si>
    <t>Trouble falling or staying asleep, or sleeping too much [Read out]</t>
  </si>
  <si>
    <t>phq4</t>
  </si>
  <si>
    <t>Feeling tired or having little energy [Read out]</t>
  </si>
  <si>
    <t>phq5</t>
  </si>
  <si>
    <t>Poor appetite or over eating [Read out]</t>
  </si>
  <si>
    <t>phq6</t>
  </si>
  <si>
    <t>Feeling bad about yourself — or that you are a failure or have let yourself or your family down  [Read out]</t>
  </si>
  <si>
    <t>phq7</t>
  </si>
  <si>
    <t>Trouble concentrating on things, such as reading the newspaper or watching television  [Read out]</t>
  </si>
  <si>
    <t>phq8</t>
  </si>
  <si>
    <t>Moving or speaking so slowly that other people could have noticed. Or the opposite — being so fidgety or restless that you have been moving around a lot more than usual.  [Read out]</t>
  </si>
  <si>
    <t>phq10</t>
  </si>
  <si>
    <t>If you checked off any problems, how difficult have those problems made it for you to do your work, take care of things at home, or get along with other people?  [Read out]</t>
  </si>
  <si>
    <t>[not at all difficult, somewhat difficult, very difficult, extremely difficult, refuse] = {1,...,4,-1}</t>
  </si>
  <si>
    <t>corona</t>
  </si>
  <si>
    <t>The previous set of questions was about perceived stress. To which extent have your responses been driven by circumstances surrounding Covid-19? Please rate on a scale from 0 which stands for "no impact at all" to 10 which stands for "strong impact". Any number in between is valid, too.</t>
  </si>
  <si>
    <t>[integer]</t>
  </si>
  <si>
    <t xml:space="preserve">For a complete change of topic, I would now like to ask you some questions related to the neighbourhood you are living in and some final, somwhat miscallaneous questions about your current situation. </t>
  </si>
  <si>
    <t>How strongly do you agree with the following statements...?</t>
  </si>
  <si>
    <t>neib_welcome_for</t>
  </si>
  <si>
    <t>neib_welcome_leb</t>
  </si>
  <si>
    <t>neib_safe</t>
  </si>
  <si>
    <t>I do not feel safe in my neighborhood.[Read out]</t>
  </si>
  <si>
    <t>neib_dwell</t>
  </si>
  <si>
    <t>Most dwellings in my neighborhood are well taken care of.[Read out]</t>
  </si>
  <si>
    <t>neib_trash</t>
  </si>
  <si>
    <t>In my neighborhood, there is a lot of trash lying around in the street.[Read out]</t>
  </si>
  <si>
    <t>neib_divers_rel</t>
  </si>
  <si>
    <t>A lot of different religions are represented in my neighborhood.[Read out]</t>
  </si>
  <si>
    <t>neib_divers_ethn</t>
  </si>
  <si>
    <t>A lot of different nationalities are living in my neighborhood.[Read out]</t>
  </si>
  <si>
    <t>neib_environ</t>
  </si>
  <si>
    <t>I feel like I can get sick in my neighborhood because of pollution/environmental degradation [Read out]</t>
  </si>
  <si>
    <t>comm_active</t>
  </si>
  <si>
    <t>I feel like an active member of the society I am currently living in. [Read out]</t>
  </si>
  <si>
    <t>comm_moreact</t>
  </si>
  <si>
    <t>I would like to participate more actively in the society I am currently living in. [Read out]</t>
  </si>
  <si>
    <t>comm_involv</t>
  </si>
  <si>
    <r>
      <rPr>
        <b/>
        <sz val="10"/>
        <color rgb="FF000000"/>
        <rFont val="Arial"/>
        <family val="2"/>
      </rPr>
      <t>Over the past two years</t>
    </r>
    <r>
      <rPr>
        <sz val="10"/>
        <color rgb="FF000000"/>
        <rFont val="Arial"/>
        <family val="2"/>
      </rPr>
      <t>: How often have you helped someone you didn't know? [Read out]</t>
    </r>
  </si>
  <si>
    <t>comm_solve</t>
  </si>
  <si>
    <r>
      <rPr>
        <b/>
        <sz val="10"/>
        <color rgb="FF000000"/>
        <rFont val="Arial"/>
        <family val="2"/>
      </rPr>
      <t>Over the past two years</t>
    </r>
    <r>
      <rPr>
        <sz val="10"/>
        <color rgb="FF000000"/>
        <rFont val="Arial"/>
        <family val="2"/>
      </rPr>
      <t>: How often have you worked jointly with others to solve a problem in your local community? [Read out]</t>
    </r>
  </si>
  <si>
    <t>fin_resourse</t>
  </si>
  <si>
    <r>
      <rPr>
        <sz val="10"/>
        <color rgb="FF000000"/>
        <rFont val="Arial"/>
        <family val="2"/>
      </rPr>
      <t xml:space="preserve">Now, imagine that you have an emergency and you need to pay 399 US$. Is it possible or not possible that you could come up with 399 US$ </t>
    </r>
    <r>
      <rPr>
        <b/>
        <sz val="10"/>
        <color rgb="FF000000"/>
        <rFont val="Arial"/>
        <family val="2"/>
      </rPr>
      <t>within the next month</t>
    </r>
    <r>
      <rPr>
        <sz val="10"/>
        <color rgb="FF000000"/>
        <rFont val="Arial"/>
        <family val="2"/>
      </rPr>
      <t>?</t>
    </r>
  </si>
  <si>
    <t>[yes,no, don't know, refuse] = {1,0,-2,-1}</t>
  </si>
  <si>
    <t>fin_source</t>
  </si>
  <si>
    <r>
      <rPr>
        <sz val="10"/>
        <color rgb="FF000000"/>
        <rFont val="Arial"/>
        <family val="2"/>
      </rPr>
      <t xml:space="preserve">What would be the main source of money that you would use to come up with 399 US$ </t>
    </r>
    <r>
      <rPr>
        <b/>
        <sz val="10"/>
        <color rgb="FF000000"/>
        <rFont val="Arial"/>
        <family val="2"/>
      </rPr>
      <t>within the next month</t>
    </r>
    <r>
      <rPr>
        <sz val="10"/>
        <color rgb="FF000000"/>
        <rFont val="Arial"/>
        <family val="2"/>
      </rPr>
      <t xml:space="preserve">? </t>
    </r>
  </si>
  <si>
    <t>Savings; Family, relatives, or friends; Money from working; Borrowing from a bank, employer, or private lender; Selling assets; Reduce expenses, Some other source; Don't know; Refuse]={1,...,6,-2,-1}</t>
  </si>
  <si>
    <t>Thank you very much. We almost reached the end our our interview. As you can tell, we are very interested to learn about whom is likely to stay and whom is likely to leave their country of origin, transit or also destination. We appreciate the detailed information that you shared about yourself, we hope to better understand the process of migration decision making and also consequences for integration experiences. We would like to ask you [Lebanese: one] [Syrians: two] more questions that concern your individual family members. If you feel uneasy to answer these questions, please remember that you can refuse to do so. Also, please remember that the responses that you give are anonymous and cannot be traced back to an individual person.</t>
  </si>
  <si>
    <t>educ_fam</t>
  </si>
  <si>
    <t>[Never attended school in Syria; Less than primary education, primary education, lower secondary education, uppper secondary education, post-secondary non-tertiary education, short-cycle tertiary education, Bachelor's or equivalent, Master's or equivalent, Doctoral or equivalent, Other, Refuse, Don't know] = {1,...,11,-1,-2}</t>
  </si>
  <si>
    <t>embededdness</t>
  </si>
  <si>
    <t>Would you say that [IDs] in general is an active member of their local society?</t>
  </si>
  <si>
    <t>prevsurv</t>
  </si>
  <si>
    <t>Have you ever participated in another survey?</t>
  </si>
  <si>
    <r>
      <rPr>
        <sz val="10"/>
        <color theme="1"/>
        <rFont val="Arial"/>
        <family val="2"/>
      </rPr>
      <t xml:space="preserve">Thank you very much for your participation. This is helping us a lot. We would like to ask you for permission to contact you about one year from now to ask if you are willing to take part in a follow-up survey.  We would also appreciate your consent to contact a family member or friend of yours to participate in such a follow-up survey, too. The contact information that we are asking from you is, of course, completely voluntary and purely serves scientific purposes. We will not pass on your information to any third party.
</t>
    </r>
    <r>
      <rPr>
        <sz val="10"/>
        <color theme="1"/>
        <rFont val="Arial"/>
        <family val="2"/>
      </rPr>
      <t xml:space="preserve">Your contact information will be deleted after the end of the research project. Should you want us to delete your contact information or survey responses after we leave the household, you can contact the person on the "ID sheet" [use whatever term you would use for the "ID sheet" that you leave in the household].
</t>
    </r>
  </si>
  <si>
    <t>Thank respondent for interview. Probe if there are any questions before leaving.</t>
  </si>
  <si>
    <t>timeend</t>
  </si>
  <si>
    <t>Record end time of interview</t>
  </si>
  <si>
    <t>[hrs,min] automatic</t>
  </si>
  <si>
    <t>otherpres__{x1,..,x3}</t>
  </si>
  <si>
    <t>Were other people present for the private part of the interview aside from the interviewer? [Please select all that apply]</t>
  </si>
  <si>
    <t>[Yes, spouse/partner; Yes, person interpreting; Yes, other person(s); No, no one] = {1,2,3,0}</t>
  </si>
  <si>
    <t>Aside from linguistic difficulties or the presence of other people, other things can have an effect on an interview. Examples include questions dealing with sensitive issues, questions that do not reflect respondents’ life realities, or a respondent’s general lack of trust in the confidentiality of their answers.</t>
  </si>
  <si>
    <t>confidence</t>
  </si>
  <si>
    <t>How closely do you as an interviewer think the responses given in this interview reflect reality? Please indicate on a scale from 0 to 100, where 0 stands for "very far from reality" and to 100 for "very close to reality".</t>
  </si>
  <si>
    <t>dwelling</t>
  </si>
  <si>
    <t>What was the type of dwelling that the respondent lives in?</t>
  </si>
  <si>
    <t>[Private house, appartment, room in private house/appartment, shared accommodation (e.g. refugee reception) with non-household members, tent/hut, other]={1,..,6}</t>
  </si>
  <si>
    <t>How much, if at all, are you considering to move to another country to live (for more than 3 months)? Please rate on a scale from 0 to 10 where 0 stands for "I don't want to move at all" and  to 10  stands for "I really want to move". Any number in between is valid, too. [if 0 ► Q202]</t>
  </si>
  <si>
    <t>[countrylist ISO-coded, refuse]</t>
  </si>
  <si>
    <t>[Lebanon, Syria, Iraq, Turkey, Jordan, Palestine, Saudi Arabia, United Arab of Emirates, Other Arab Country, Other European Country, Other, refuse] = {1,...,11,-1}</t>
  </si>
  <si>
    <t>[Lebanon, Syria, Iraq, Turkey, Jordan, Palestine, Saudi Arabia, United Arab of Emirates, Other Arab Country, Other European Country, Stateless, Other, refuse] = {1,...,12,-1}</t>
  </si>
  <si>
    <t>[countrylist ISO-coded, refuse]; [provincelist,refuse]</t>
  </si>
  <si>
    <t>[Syria, Iraq, Turkey, Jordan, Palestine, Saudi Arabia, United Arab of Emirates, Other Arab Country, Other European Country, Other, refuse] = {1,...,10,-1}</t>
  </si>
  <si>
    <t>[Move within Lebanon, European Union countries, Gulf states, Arabic countries other than Gulf states, USA, Canada, Australia, Germany, Others] = {1,...,9,-1}</t>
  </si>
  <si>
    <t>[Lebanon, Syria, Iraq, Turkey, Jordan, Palestine, Saudi Arabia, United Arab of Emirates, USA, Canada, Australia, Germany, Other Arab Country, Other European Country, Other, refuse] = {1,...,15,-1}</t>
  </si>
  <si>
    <t>[material wellbeing not affected; lost home that I/my family owned; lost home that I/my family rented; had to move dwelling;  lost familiy, friends or aquaintances; lost job/source of income; cannot afford food; cannot afford to buy durable goods; consume/save less; material wellbeing increased; other, specify; refuse] = {1,...11,-1}</t>
  </si>
  <si>
    <t>mig_plan_{x1,..x4}</t>
  </si>
  <si>
    <t>discr_nat</t>
  </si>
  <si>
    <t>discr_rel</t>
  </si>
  <si>
    <t>Record keeping and introduction</t>
  </si>
  <si>
    <t>Demographic roster</t>
  </si>
  <si>
    <t>Household characteristics</t>
  </si>
  <si>
    <t>Respondent education</t>
  </si>
  <si>
    <t>Economic situation</t>
  </si>
  <si>
    <t>Thank you. I would now like to ask you some questions about your personal family and employment history reaching back to 2010, right before the start of the Syrian crisis.</t>
  </si>
  <si>
    <t>Respondent marriage and work history (past 10 years)</t>
  </si>
  <si>
    <t>Respondent background and identity</t>
  </si>
  <si>
    <t>Which nationality do you consider yourself to belong to?</t>
  </si>
  <si>
    <t>How many different nationalities are represented in your family [that we talked about]?</t>
  </si>
  <si>
    <t>[ethnicitylist, incl Kurds]</t>
  </si>
  <si>
    <t>Migration history of respondent</t>
  </si>
  <si>
    <t>Networks of respondent</t>
  </si>
  <si>
    <t>Community involvement and social cohesion</t>
  </si>
  <si>
    <t>Discrimination experiences</t>
  </si>
  <si>
    <t>Discrimination in Lebanon</t>
  </si>
  <si>
    <t>Personal discrimination experiences</t>
  </si>
  <si>
    <t>Migration aspirations</t>
  </si>
  <si>
    <t>Values of respondent</t>
  </si>
  <si>
    <t>Local integration of respondent</t>
  </si>
  <si>
    <t>Psychological traits</t>
  </si>
  <si>
    <t>Health and Well-being</t>
  </si>
  <si>
    <t>Post interview questions - to be filled by enumerator</t>
  </si>
  <si>
    <t>Contact info</t>
  </si>
  <si>
    <t>Neighbourhood characteristics, community involement and financial inclusion</t>
  </si>
  <si>
    <t>No.</t>
  </si>
  <si>
    <t>Household ID</t>
  </si>
  <si>
    <t>Interviewer ID</t>
  </si>
  <si>
    <t>In Lebanon, there is an immediate danger of a new armed conflict.</t>
  </si>
  <si>
    <t>[entry_y]</t>
  </si>
  <si>
    <t xml:space="preserve">[generated variable] (last) year of entering the host country </t>
  </si>
  <si>
    <t>[ysm]</t>
  </si>
  <si>
    <t>[generated variable] years since migration, referring to the last year of entry</t>
  </si>
  <si>
    <t>[dctrl]</t>
  </si>
  <si>
    <t>[generated variable] quality checks control dummy</t>
  </si>
  <si>
    <t>=1 if interview hit irregularity criteria, see methods report for details of deletion rules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</si>
</sst>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19">
    <font>
      <sz val="10"/>
      <color rgb="FF000000"/>
      <name val="Arial"/>
    </font>
    <font>
      <b/>
      <i/>
      <sz val="15"/>
      <color rgb="FF000000"/>
      <name val="Arial"/>
      <family val="2"/>
    </font>
    <font>
      <sz val="10"/>
      <color theme="1"/>
      <name val="Arial"/>
      <family val="2"/>
    </font>
    <font>
      <sz val="9"/>
      <color theme="1"/>
      <name val="Arial"/>
      <family val="2"/>
    </font>
    <font>
      <b/>
      <sz val="24"/>
      <color rgb="FFFF0000"/>
      <name val="Arial"/>
      <family val="2"/>
    </font>
    <font>
      <b/>
      <sz val="10"/>
      <color rgb="FFFFFFFF"/>
      <name val="Arial"/>
      <family val="2"/>
    </font>
    <font>
      <b/>
      <i/>
      <sz val="10"/>
      <color rgb="FFFFFFFF"/>
      <name val="Arial"/>
      <family val="2"/>
    </font>
    <font>
      <b/>
      <sz val="10"/>
      <color rgb="FF000000"/>
      <name val="Arial"/>
      <family val="2"/>
    </font>
    <font>
      <i/>
      <sz val="10"/>
      <color rgb="FF000000"/>
      <name val="Arial"/>
      <family val="2"/>
    </font>
    <font>
      <b/>
      <i/>
      <sz val="10"/>
      <color rgb="FF000000"/>
      <name val="Arial"/>
      <family val="2"/>
    </font>
    <font>
      <sz val="10"/>
      <color rgb="FF000000"/>
      <name val="Arial"/>
      <family val="2"/>
    </font>
    <font>
      <i/>
      <sz val="10"/>
      <color rgb="FF000000"/>
      <name val="Arial"/>
      <family val="2"/>
    </font>
    <font>
      <strike/>
      <sz val="10"/>
      <color rgb="FF000000"/>
      <name val="Arial"/>
      <family val="2"/>
    </font>
    <font>
      <sz val="10"/>
      <color rgb="FF000000"/>
      <name val="&quot;Arial&quot;"/>
    </font>
    <font>
      <i/>
      <sz val="10"/>
      <color theme="1"/>
      <name val="Arial"/>
      <family val="2"/>
    </font>
    <font>
      <sz val="10"/>
      <color theme="1"/>
      <name val="Arial"/>
      <family val="2"/>
    </font>
    <font>
      <sz val="10"/>
      <color rgb="FF000000"/>
      <name val="&quot;Arial&quot;"/>
    </font>
    <font>
      <i/>
      <sz val="10"/>
      <color rgb="FF000000"/>
      <name val="Arial"/>
      <family val="2"/>
    </font>
    <font>
      <sz val="12"/>
      <color rgb="FF000000"/>
      <name val="Arial"/>
      <family val="2"/>
    </font>
  </fonts>
  <fills count="14">
    <fill>
      <patternFill patternType="none"/>
    </fill>
    <fill>
      <patternFill patternType="gray125"/>
    </fill>
    <fill>
      <patternFill patternType="solid">
        <fgColor rgb="FF434343"/>
        <bgColor rgb="FF434343"/>
      </patternFill>
    </fill>
    <fill>
      <patternFill patternType="solid">
        <fgColor rgb="FF999999"/>
        <bgColor rgb="FF999999"/>
      </patternFill>
    </fill>
    <fill>
      <patternFill patternType="solid">
        <fgColor rgb="FFEFEFEF"/>
        <bgColor rgb="FFEFEFEF"/>
      </patternFill>
    </fill>
    <fill>
      <patternFill patternType="solid">
        <fgColor rgb="FFFFFFFF"/>
        <bgColor rgb="FFFFFFFF"/>
      </patternFill>
    </fill>
    <fill>
      <patternFill patternType="solid">
        <fgColor rgb="FFCCCCCC"/>
        <bgColor rgb="FFCCCCCC"/>
      </patternFill>
    </fill>
    <fill>
      <patternFill patternType="solid">
        <fgColor theme="0" tint="-0.34998626667073579"/>
        <bgColor rgb="FFEFEFEF"/>
      </patternFill>
    </fill>
    <fill>
      <patternFill patternType="solid">
        <fgColor theme="0" tint="-0.34998626667073579"/>
        <bgColor rgb="FFCCCCCC"/>
      </patternFill>
    </fill>
    <fill>
      <patternFill patternType="solid">
        <fgColor theme="0" tint="-0.34998626667073579"/>
        <bgColor indexed="64"/>
      </patternFill>
    </fill>
    <fill>
      <patternFill patternType="solid">
        <fgColor theme="0" tint="-0.34998626667073579"/>
        <bgColor rgb="FF999999"/>
      </patternFill>
    </fill>
    <fill>
      <patternFill patternType="solid">
        <fgColor theme="0" tint="-0.34998626667073579"/>
        <bgColor rgb="FFEA9999"/>
      </patternFill>
    </fill>
    <fill>
      <patternFill patternType="solid">
        <fgColor theme="1"/>
        <bgColor rgb="FF434343"/>
      </patternFill>
    </fill>
    <fill>
      <patternFill patternType="solid">
        <fgColor theme="0" tint="-0.34998626667073579"/>
        <bgColor rgb="FFF4CCCC"/>
      </patternFill>
    </fill>
  </fills>
  <borders count="1">
    <border>
      <left/>
      <right/>
      <top/>
      <bottom/>
      <diagonal/>
    </border>
  </borders>
  <cellStyleXfs count="1">
    <xf numFmtId="0" fontId="0" fillId="0" borderId="0"/>
  </cellStyleXfs>
  <cellXfs count="150">
    <xf numFmtId="0" fontId="0" fillId="0" borderId="0" xfId="0" applyFont="1" applyAlignment="1"/>
    <xf numFmtId="164" fontId="0" fillId="0" borderId="0" xfId="0" applyNumberFormat="1" applyFont="1" applyAlignment="1">
      <alignment vertical="top" wrapText="1"/>
    </xf>
    <xf numFmtId="0" fontId="0" fillId="0" borderId="0" xfId="0" applyFont="1" applyAlignment="1">
      <alignment horizontal="right" vertical="top" wrapText="1"/>
    </xf>
    <xf numFmtId="0" fontId="4" fillId="0" borderId="0" xfId="0" applyFont="1" applyAlignment="1">
      <alignment wrapText="1"/>
    </xf>
    <xf numFmtId="164" fontId="5" fillId="2" borderId="0" xfId="0" applyNumberFormat="1" applyFont="1" applyFill="1" applyAlignment="1">
      <alignment horizontal="left" vertical="top" wrapText="1"/>
    </xf>
    <xf numFmtId="164" fontId="6" fillId="2" borderId="0" xfId="0" applyNumberFormat="1" applyFont="1" applyFill="1" applyAlignment="1">
      <alignment vertical="top" wrapText="1"/>
    </xf>
    <xf numFmtId="164" fontId="0" fillId="2" borderId="0" xfId="0" applyNumberFormat="1" applyFont="1" applyFill="1" applyAlignment="1">
      <alignment vertical="top" wrapText="1"/>
    </xf>
    <xf numFmtId="164" fontId="8" fillId="3" borderId="0" xfId="0" applyNumberFormat="1" applyFont="1" applyFill="1" applyAlignment="1">
      <alignment vertical="top"/>
    </xf>
    <xf numFmtId="164" fontId="0" fillId="3" borderId="0" xfId="0" applyNumberFormat="1" applyFont="1" applyFill="1" applyAlignment="1">
      <alignment vertical="top" wrapText="1"/>
    </xf>
    <xf numFmtId="164" fontId="0" fillId="3" borderId="0" xfId="0" applyNumberFormat="1" applyFont="1" applyFill="1" applyAlignment="1">
      <alignment horizontal="left" vertical="top" wrapText="1"/>
    </xf>
    <xf numFmtId="164" fontId="8" fillId="0" borderId="0" xfId="0" applyNumberFormat="1" applyFont="1" applyAlignment="1">
      <alignment vertical="top" wrapText="1"/>
    </xf>
    <xf numFmtId="164" fontId="0" fillId="0" borderId="0" xfId="0" applyNumberFormat="1" applyFont="1" applyAlignment="1">
      <alignment vertical="top" wrapText="1"/>
    </xf>
    <xf numFmtId="164" fontId="0" fillId="0" borderId="0" xfId="0" applyNumberFormat="1" applyFont="1" applyAlignment="1">
      <alignment horizontal="left" vertical="top" wrapText="1"/>
    </xf>
    <xf numFmtId="164" fontId="0" fillId="0" borderId="0" xfId="0" applyNumberFormat="1" applyFont="1" applyAlignment="1">
      <alignment horizontal="left" wrapText="1"/>
    </xf>
    <xf numFmtId="0" fontId="8" fillId="0" borderId="0" xfId="0" applyFont="1" applyAlignment="1">
      <alignment vertical="top" wrapText="1"/>
    </xf>
    <xf numFmtId="0" fontId="0" fillId="0" borderId="0" xfId="0" applyFont="1" applyAlignment="1">
      <alignment vertical="top" wrapText="1"/>
    </xf>
    <xf numFmtId="0" fontId="8" fillId="3" borderId="0" xfId="0" applyFont="1" applyFill="1" applyAlignment="1">
      <alignment vertical="top" wrapText="1"/>
    </xf>
    <xf numFmtId="0" fontId="0" fillId="3" borderId="0" xfId="0" applyFont="1" applyFill="1" applyAlignment="1">
      <alignment vertical="top" wrapText="1"/>
    </xf>
    <xf numFmtId="164" fontId="0" fillId="3" borderId="0" xfId="0" applyNumberFormat="1" applyFont="1" applyFill="1" applyAlignment="1">
      <alignment horizontal="left" vertical="top" wrapText="1"/>
    </xf>
    <xf numFmtId="164" fontId="0" fillId="0" borderId="0" xfId="0" applyNumberFormat="1" applyFont="1" applyAlignment="1">
      <alignment horizontal="left" vertical="top" wrapText="1"/>
    </xf>
    <xf numFmtId="164" fontId="8" fillId="0" borderId="0" xfId="0" applyNumberFormat="1" applyFont="1" applyAlignment="1">
      <alignment horizontal="left" vertical="top" wrapText="1"/>
    </xf>
    <xf numFmtId="164" fontId="0" fillId="0" borderId="0" xfId="0" applyNumberFormat="1" applyFont="1" applyAlignment="1">
      <alignment wrapText="1"/>
    </xf>
    <xf numFmtId="0" fontId="0" fillId="0" borderId="0" xfId="0" applyFont="1" applyAlignment="1">
      <alignment horizontal="left" vertical="top" wrapText="1"/>
    </xf>
    <xf numFmtId="165" fontId="8" fillId="0" borderId="0" xfId="0" applyNumberFormat="1" applyFont="1" applyAlignment="1">
      <alignment horizontal="left" vertical="top" wrapText="1"/>
    </xf>
    <xf numFmtId="165" fontId="0" fillId="0" borderId="0" xfId="0" applyNumberFormat="1" applyFont="1" applyAlignment="1">
      <alignment horizontal="left" vertical="top" wrapText="1"/>
    </xf>
    <xf numFmtId="0" fontId="8" fillId="0" borderId="0" xfId="0" applyFont="1" applyAlignment="1">
      <alignment horizontal="left" vertical="top" wrapText="1"/>
    </xf>
    <xf numFmtId="164" fontId="11" fillId="0" borderId="0" xfId="0" applyNumberFormat="1" applyFont="1" applyAlignment="1">
      <alignment vertical="top" wrapText="1"/>
    </xf>
    <xf numFmtId="164" fontId="10" fillId="0" borderId="0" xfId="0" applyNumberFormat="1" applyFont="1" applyAlignment="1">
      <alignment vertical="top" wrapText="1"/>
    </xf>
    <xf numFmtId="0" fontId="10" fillId="0" borderId="0" xfId="0" applyFont="1" applyAlignment="1">
      <alignment vertical="top" wrapText="1"/>
    </xf>
    <xf numFmtId="164" fontId="0" fillId="5" borderId="0" xfId="0" applyNumberFormat="1" applyFont="1" applyFill="1" applyAlignment="1">
      <alignment horizontal="left" vertical="top" wrapText="1"/>
    </xf>
    <xf numFmtId="164" fontId="11" fillId="0" borderId="0" xfId="0" applyNumberFormat="1" applyFont="1" applyAlignment="1">
      <alignment vertical="top" wrapText="1"/>
    </xf>
    <xf numFmtId="164" fontId="10" fillId="5" borderId="0" xfId="0" applyNumberFormat="1" applyFont="1" applyFill="1" applyAlignment="1">
      <alignment vertical="top" wrapText="1"/>
    </xf>
    <xf numFmtId="164" fontId="10" fillId="0" borderId="0" xfId="0" applyNumberFormat="1" applyFont="1" applyAlignment="1">
      <alignment vertical="top" wrapText="1"/>
    </xf>
    <xf numFmtId="0" fontId="10" fillId="0" borderId="0" xfId="0" applyFont="1" applyAlignment="1">
      <alignment vertical="top" wrapText="1"/>
    </xf>
    <xf numFmtId="0" fontId="9" fillId="4" borderId="0" xfId="0" applyFont="1" applyFill="1" applyAlignment="1">
      <alignment horizontal="left" vertical="top"/>
    </xf>
    <xf numFmtId="0" fontId="7" fillId="4" borderId="0" xfId="0" applyFont="1" applyFill="1" applyAlignment="1">
      <alignment vertical="top" wrapText="1"/>
    </xf>
    <xf numFmtId="165" fontId="7" fillId="4" borderId="0" xfId="0" applyNumberFormat="1" applyFont="1" applyFill="1" applyAlignment="1">
      <alignment horizontal="left" vertical="top" wrapText="1"/>
    </xf>
    <xf numFmtId="0" fontId="8" fillId="5" borderId="0" xfId="0" applyFont="1" applyFill="1" applyAlignment="1">
      <alignment horizontal="left" vertical="top" wrapText="1"/>
    </xf>
    <xf numFmtId="165" fontId="8" fillId="5" borderId="0" xfId="0" applyNumberFormat="1" applyFont="1" applyFill="1" applyAlignment="1">
      <alignment horizontal="left" vertical="top" wrapText="1"/>
    </xf>
    <xf numFmtId="0" fontId="8" fillId="3" borderId="0" xfId="0" applyFont="1" applyFill="1" applyAlignment="1">
      <alignment horizontal="left" vertical="top" wrapText="1"/>
    </xf>
    <xf numFmtId="164" fontId="8" fillId="3" borderId="0" xfId="0" applyNumberFormat="1" applyFont="1" applyFill="1" applyAlignment="1">
      <alignment vertical="top" wrapText="1"/>
    </xf>
    <xf numFmtId="165" fontId="8" fillId="0" borderId="0" xfId="0" applyNumberFormat="1" applyFont="1" applyAlignment="1">
      <alignment vertical="top" wrapText="1"/>
    </xf>
    <xf numFmtId="165" fontId="0" fillId="0" borderId="0" xfId="0" applyNumberFormat="1" applyFont="1" applyAlignment="1">
      <alignment vertical="top" wrapText="1"/>
    </xf>
    <xf numFmtId="165" fontId="0" fillId="0" borderId="0" xfId="0" applyNumberFormat="1" applyFont="1" applyAlignment="1">
      <alignment horizontal="left" vertical="top" wrapText="1"/>
    </xf>
    <xf numFmtId="0" fontId="0" fillId="0" borderId="0" xfId="0" applyFont="1" applyAlignment="1">
      <alignment vertical="top" wrapText="1"/>
    </xf>
    <xf numFmtId="165" fontId="7" fillId="3" borderId="0" xfId="0" applyNumberFormat="1" applyFont="1" applyFill="1" applyAlignment="1">
      <alignment horizontal="left" vertical="top"/>
    </xf>
    <xf numFmtId="0" fontId="9" fillId="3" borderId="0" xfId="0" applyFont="1" applyFill="1" applyAlignment="1">
      <alignment vertical="top" wrapText="1"/>
    </xf>
    <xf numFmtId="0" fontId="7" fillId="3" borderId="0" xfId="0" applyFont="1" applyFill="1" applyAlignment="1">
      <alignment vertical="top" wrapText="1"/>
    </xf>
    <xf numFmtId="165" fontId="7" fillId="3" borderId="0" xfId="0" applyNumberFormat="1" applyFont="1" applyFill="1" applyAlignment="1">
      <alignment horizontal="left" vertical="top" wrapText="1"/>
    </xf>
    <xf numFmtId="164" fontId="8" fillId="0" borderId="0" xfId="0" applyNumberFormat="1" applyFont="1" applyAlignment="1">
      <alignment horizontal="left" vertical="top" wrapText="1"/>
    </xf>
    <xf numFmtId="164" fontId="0" fillId="0" borderId="0" xfId="0" applyNumberFormat="1" applyFont="1" applyAlignment="1">
      <alignment horizontal="left" vertical="top" wrapText="1"/>
    </xf>
    <xf numFmtId="165" fontId="8" fillId="3" borderId="0" xfId="0" applyNumberFormat="1" applyFont="1" applyFill="1" applyAlignment="1">
      <alignment vertical="top" wrapText="1"/>
    </xf>
    <xf numFmtId="165" fontId="0" fillId="3" borderId="0" xfId="0" applyNumberFormat="1" applyFont="1" applyFill="1" applyAlignment="1">
      <alignment vertical="top" wrapText="1"/>
    </xf>
    <xf numFmtId="165" fontId="0" fillId="3" borderId="0" xfId="0" applyNumberFormat="1" applyFont="1" applyFill="1" applyAlignment="1">
      <alignment horizontal="left" vertical="top" wrapText="1"/>
    </xf>
    <xf numFmtId="165" fontId="0" fillId="0" borderId="0" xfId="0" applyNumberFormat="1" applyFont="1" applyAlignment="1">
      <alignment wrapText="1"/>
    </xf>
    <xf numFmtId="165" fontId="0" fillId="0" borderId="0" xfId="0" applyNumberFormat="1" applyFont="1" applyAlignment="1">
      <alignment horizontal="left" vertical="top" wrapText="1"/>
    </xf>
    <xf numFmtId="0" fontId="0" fillId="5" borderId="0" xfId="0" applyFont="1" applyFill="1" applyAlignment="1">
      <alignment horizontal="left" vertical="top" wrapText="1"/>
    </xf>
    <xf numFmtId="164" fontId="8" fillId="3" borderId="0" xfId="0" applyNumberFormat="1" applyFont="1" applyFill="1" applyAlignment="1">
      <alignment vertical="top" wrapText="1"/>
    </xf>
    <xf numFmtId="164" fontId="12" fillId="0" borderId="0" xfId="0" applyNumberFormat="1" applyFont="1" applyAlignment="1">
      <alignment horizontal="left" vertical="top" wrapText="1"/>
    </xf>
    <xf numFmtId="165" fontId="0" fillId="5" borderId="0" xfId="0" applyNumberFormat="1" applyFont="1" applyFill="1" applyAlignment="1">
      <alignment horizontal="left" vertical="top" wrapText="1"/>
    </xf>
    <xf numFmtId="0" fontId="0" fillId="0" borderId="0" xfId="0" applyFont="1" applyAlignment="1">
      <alignment horizontal="left" vertical="top" wrapText="1"/>
    </xf>
    <xf numFmtId="164" fontId="0" fillId="0" borderId="0" xfId="0" applyNumberFormat="1" applyFont="1" applyAlignment="1">
      <alignment horizontal="left" vertical="top" wrapText="1"/>
    </xf>
    <xf numFmtId="164" fontId="0" fillId="0" borderId="0" xfId="0" applyNumberFormat="1" applyFont="1" applyAlignment="1">
      <alignment horizontal="left" vertical="top" wrapText="1"/>
    </xf>
    <xf numFmtId="0" fontId="0" fillId="0" borderId="0" xfId="0" applyFont="1" applyAlignment="1">
      <alignment horizontal="left" vertical="top" wrapText="1"/>
    </xf>
    <xf numFmtId="164" fontId="7" fillId="3" borderId="0" xfId="0" applyNumberFormat="1" applyFont="1" applyFill="1" applyAlignment="1">
      <alignment horizontal="left" vertical="top" wrapText="1"/>
    </xf>
    <xf numFmtId="0" fontId="0" fillId="0" borderId="0" xfId="0" applyFont="1" applyAlignment="1">
      <alignment vertical="top" wrapText="1"/>
    </xf>
    <xf numFmtId="165" fontId="0" fillId="5" borderId="0" xfId="0" applyNumberFormat="1" applyFont="1" applyFill="1" applyAlignment="1">
      <alignment vertical="top" wrapText="1"/>
    </xf>
    <xf numFmtId="165" fontId="0" fillId="4" borderId="0" xfId="0" applyNumberFormat="1" applyFont="1" applyFill="1" applyAlignment="1"/>
    <xf numFmtId="165" fontId="0" fillId="4" borderId="0" xfId="0" applyNumberFormat="1" applyFont="1" applyFill="1" applyAlignment="1">
      <alignment vertical="top" wrapText="1"/>
    </xf>
    <xf numFmtId="0" fontId="10" fillId="3" borderId="0" xfId="0" applyFont="1" applyFill="1" applyAlignment="1">
      <alignment vertical="center"/>
    </xf>
    <xf numFmtId="0" fontId="10" fillId="3" borderId="0" xfId="0" applyFont="1" applyFill="1" applyAlignment="1">
      <alignment vertical="top" wrapText="1"/>
    </xf>
    <xf numFmtId="0" fontId="0" fillId="3" borderId="0" xfId="0" applyFont="1" applyFill="1" applyAlignment="1">
      <alignment horizontal="left" vertical="top" wrapText="1"/>
    </xf>
    <xf numFmtId="165" fontId="8" fillId="6" borderId="0" xfId="0" applyNumberFormat="1" applyFont="1" applyFill="1" applyAlignment="1">
      <alignment vertical="top" wrapText="1"/>
    </xf>
    <xf numFmtId="165" fontId="0" fillId="6" borderId="0" xfId="0" applyNumberFormat="1" applyFont="1" applyFill="1" applyAlignment="1">
      <alignment vertical="top" wrapText="1"/>
    </xf>
    <xf numFmtId="164" fontId="0" fillId="6" borderId="0" xfId="0" applyNumberFormat="1" applyFont="1" applyFill="1" applyAlignment="1">
      <alignment horizontal="left" vertical="top" wrapText="1"/>
    </xf>
    <xf numFmtId="0" fontId="0" fillId="0" borderId="0" xfId="0" applyFont="1" applyAlignment="1">
      <alignment wrapText="1"/>
    </xf>
    <xf numFmtId="0" fontId="0" fillId="0" borderId="0" xfId="0" applyFont="1" applyAlignment="1">
      <alignment wrapText="1"/>
    </xf>
    <xf numFmtId="164" fontId="0" fillId="5" borderId="0" xfId="0" applyNumberFormat="1" applyFont="1" applyFill="1" applyAlignment="1">
      <alignment wrapText="1"/>
    </xf>
    <xf numFmtId="0" fontId="0" fillId="5" borderId="0" xfId="0" applyFont="1" applyFill="1" applyAlignment="1">
      <alignment wrapText="1"/>
    </xf>
    <xf numFmtId="165" fontId="0" fillId="0" borderId="0" xfId="0" applyNumberFormat="1" applyFont="1" applyAlignment="1">
      <alignment vertical="top" wrapText="1"/>
    </xf>
    <xf numFmtId="164" fontId="13" fillId="0" borderId="0" xfId="0" applyNumberFormat="1" applyFont="1" applyAlignment="1">
      <alignment wrapText="1"/>
    </xf>
    <xf numFmtId="0" fontId="14" fillId="0" borderId="0" xfId="0" applyFont="1" applyAlignment="1"/>
    <xf numFmtId="0" fontId="14" fillId="0" borderId="0" xfId="0" applyFont="1" applyAlignment="1"/>
    <xf numFmtId="0" fontId="0" fillId="5" borderId="0" xfId="0" applyFont="1" applyFill="1" applyAlignment="1">
      <alignment wrapText="1"/>
    </xf>
    <xf numFmtId="0" fontId="8" fillId="5" borderId="0" xfId="0" applyFont="1" applyFill="1" applyAlignment="1"/>
    <xf numFmtId="0" fontId="8" fillId="5" borderId="0" xfId="0" applyFont="1" applyFill="1" applyAlignment="1"/>
    <xf numFmtId="0" fontId="0" fillId="5" borderId="0" xfId="0" applyFont="1" applyFill="1" applyAlignment="1"/>
    <xf numFmtId="0" fontId="15" fillId="0" borderId="0" xfId="0" applyFont="1" applyAlignment="1"/>
    <xf numFmtId="0" fontId="8" fillId="0" borderId="0" xfId="0" applyFont="1" applyAlignment="1">
      <alignment horizontal="left" vertical="top" wrapText="1"/>
    </xf>
    <xf numFmtId="0" fontId="0" fillId="0" borderId="0" xfId="0" applyFont="1" applyAlignment="1">
      <alignment horizontal="left" vertical="top" wrapText="1"/>
    </xf>
    <xf numFmtId="0" fontId="8" fillId="3" borderId="0" xfId="0" applyFont="1" applyFill="1" applyAlignment="1">
      <alignment horizontal="left" vertical="top" wrapText="1"/>
    </xf>
    <xf numFmtId="0" fontId="8" fillId="0" borderId="0" xfId="0" applyFont="1" applyAlignment="1">
      <alignment horizontal="left" vertical="top"/>
    </xf>
    <xf numFmtId="0" fontId="8" fillId="6" borderId="0" xfId="0" applyFont="1" applyFill="1" applyAlignment="1">
      <alignment horizontal="left" vertical="top"/>
    </xf>
    <xf numFmtId="0" fontId="0" fillId="6" borderId="0" xfId="0" applyFont="1" applyFill="1" applyAlignment="1">
      <alignment horizontal="left" vertical="top" wrapText="1"/>
    </xf>
    <xf numFmtId="0" fontId="0" fillId="6" borderId="0" xfId="0" applyFont="1" applyFill="1" applyAlignment="1">
      <alignment horizontal="left" vertical="top" wrapText="1"/>
    </xf>
    <xf numFmtId="0" fontId="0" fillId="0" borderId="0" xfId="0" applyFont="1" applyAlignment="1">
      <alignment wrapText="1"/>
    </xf>
    <xf numFmtId="0" fontId="0" fillId="6" borderId="0" xfId="0" applyFont="1" applyFill="1" applyAlignment="1">
      <alignment vertical="top" wrapText="1"/>
    </xf>
    <xf numFmtId="165" fontId="0" fillId="6" borderId="0" xfId="0" applyNumberFormat="1" applyFont="1" applyFill="1" applyAlignment="1">
      <alignment horizontal="left" vertical="top" wrapText="1"/>
    </xf>
    <xf numFmtId="0" fontId="0" fillId="5" borderId="0" xfId="0" applyFont="1" applyFill="1" applyAlignment="1">
      <alignment vertical="top" wrapText="1"/>
    </xf>
    <xf numFmtId="0" fontId="8" fillId="0" borderId="0" xfId="0" applyFont="1" applyAlignment="1">
      <alignment horizontal="left" vertical="top"/>
    </xf>
    <xf numFmtId="0" fontId="0" fillId="0" borderId="0" xfId="0" applyFont="1" applyAlignment="1">
      <alignment horizontal="left" vertical="top" wrapText="1"/>
    </xf>
    <xf numFmtId="0" fontId="8" fillId="4" borderId="0" xfId="0" applyFont="1" applyFill="1" applyAlignment="1">
      <alignment horizontal="left" vertical="top"/>
    </xf>
    <xf numFmtId="0" fontId="0" fillId="4" borderId="0" xfId="0" applyFont="1" applyFill="1" applyAlignment="1">
      <alignment vertical="top" wrapText="1"/>
    </xf>
    <xf numFmtId="164" fontId="0" fillId="4" borderId="0" xfId="0" applyNumberFormat="1" applyFont="1" applyFill="1" applyAlignment="1">
      <alignment horizontal="left" vertical="top" wrapText="1"/>
    </xf>
    <xf numFmtId="0" fontId="8" fillId="0" borderId="0" xfId="0" applyFont="1" applyAlignment="1">
      <alignment vertical="top"/>
    </xf>
    <xf numFmtId="0" fontId="9" fillId="3" borderId="0" xfId="0"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vertical="top" wrapText="1"/>
    </xf>
    <xf numFmtId="0" fontId="9" fillId="3" borderId="0" xfId="0" applyFont="1" applyFill="1" applyAlignment="1">
      <alignment horizontal="left" vertical="top" wrapText="1"/>
    </xf>
    <xf numFmtId="0" fontId="7" fillId="3" borderId="0" xfId="0" applyFont="1" applyFill="1" applyAlignment="1">
      <alignment horizontal="left" vertical="top" wrapText="1"/>
    </xf>
    <xf numFmtId="0" fontId="0" fillId="3" borderId="0" xfId="0" applyFont="1" applyFill="1" applyAlignment="1">
      <alignment horizontal="left" vertical="top" wrapText="1"/>
    </xf>
    <xf numFmtId="0" fontId="16" fillId="0" borderId="0" xfId="0" applyFont="1" applyAlignment="1">
      <alignment wrapText="1"/>
    </xf>
    <xf numFmtId="0" fontId="7" fillId="3" borderId="0" xfId="0" applyFont="1" applyFill="1" applyAlignment="1">
      <alignment vertical="top" wrapText="1"/>
    </xf>
    <xf numFmtId="0" fontId="15" fillId="0" borderId="0" xfId="0" applyFont="1" applyAlignment="1">
      <alignment horizontal="left" vertical="top" wrapText="1"/>
    </xf>
    <xf numFmtId="0" fontId="8" fillId="0" borderId="0" xfId="0" applyFont="1" applyAlignment="1">
      <alignment vertical="top"/>
    </xf>
    <xf numFmtId="0" fontId="8" fillId="0" borderId="0" xfId="0" applyFont="1" applyAlignment="1">
      <alignment vertical="top" wrapText="1"/>
    </xf>
    <xf numFmtId="0" fontId="17" fillId="0" borderId="0" xfId="0" applyFont="1" applyAlignment="1">
      <alignment horizontal="left" vertical="top" wrapText="1"/>
    </xf>
    <xf numFmtId="165" fontId="10" fillId="0" borderId="0" xfId="0" applyNumberFormat="1" applyFont="1" applyAlignment="1">
      <alignment horizontal="left" vertical="top" wrapText="1"/>
    </xf>
    <xf numFmtId="164" fontId="10" fillId="0" borderId="0" xfId="0" applyNumberFormat="1" applyFont="1" applyAlignment="1">
      <alignment horizontal="left" vertical="top" wrapText="1"/>
    </xf>
    <xf numFmtId="0" fontId="7" fillId="8" borderId="0" xfId="0" applyFont="1" applyFill="1" applyAlignment="1">
      <alignment horizontal="left" vertical="top"/>
    </xf>
    <xf numFmtId="164" fontId="8" fillId="8" borderId="0" xfId="0" applyNumberFormat="1" applyFont="1" applyFill="1" applyAlignment="1">
      <alignment vertical="top" wrapText="1"/>
    </xf>
    <xf numFmtId="164" fontId="0" fillId="8" borderId="0" xfId="0" applyNumberFormat="1" applyFont="1" applyFill="1" applyAlignment="1">
      <alignment vertical="top" wrapText="1"/>
    </xf>
    <xf numFmtId="0" fontId="0" fillId="9" borderId="0" xfId="0" applyFont="1" applyFill="1" applyAlignment="1"/>
    <xf numFmtId="0" fontId="7" fillId="10" borderId="0" xfId="0" applyFont="1" applyFill="1" applyAlignment="1">
      <alignment horizontal="left" vertical="top"/>
    </xf>
    <xf numFmtId="0" fontId="8" fillId="11" borderId="0" xfId="0" applyFont="1" applyFill="1" applyAlignment="1">
      <alignment horizontal="left" vertical="top" wrapText="1"/>
    </xf>
    <xf numFmtId="0" fontId="8" fillId="10" borderId="0" xfId="0" applyFont="1" applyFill="1" applyAlignment="1">
      <alignment horizontal="left" vertical="top" wrapText="1"/>
    </xf>
    <xf numFmtId="164" fontId="8" fillId="11" borderId="0" xfId="0" applyNumberFormat="1" applyFont="1" applyFill="1" applyAlignment="1">
      <alignment horizontal="left" vertical="top"/>
    </xf>
    <xf numFmtId="0" fontId="8" fillId="11" borderId="0" xfId="0" applyFont="1" applyFill="1" applyAlignment="1">
      <alignment horizontal="left"/>
    </xf>
    <xf numFmtId="0" fontId="11" fillId="11" borderId="0" xfId="0" applyFont="1" applyFill="1" applyAlignment="1">
      <alignment horizontal="left" vertical="top" wrapText="1"/>
    </xf>
    <xf numFmtId="0" fontId="9" fillId="7" borderId="0" xfId="0" applyFont="1" applyFill="1" applyAlignment="1">
      <alignment horizontal="left" vertical="top"/>
    </xf>
    <xf numFmtId="165" fontId="7" fillId="10" borderId="0" xfId="0" applyNumberFormat="1" applyFont="1" applyFill="1" applyAlignment="1">
      <alignment horizontal="left" vertical="top"/>
    </xf>
    <xf numFmtId="164" fontId="7" fillId="10" borderId="0" xfId="0" applyNumberFormat="1" applyFont="1" applyFill="1" applyAlignment="1">
      <alignment horizontal="left" vertical="top"/>
    </xf>
    <xf numFmtId="0" fontId="0" fillId="7" borderId="0" xfId="0" applyFont="1" applyFill="1" applyAlignment="1">
      <alignment horizontal="left"/>
    </xf>
    <xf numFmtId="0" fontId="7" fillId="10" borderId="0" xfId="0" applyFont="1" applyFill="1" applyAlignment="1">
      <alignment horizontal="left" vertical="center"/>
    </xf>
    <xf numFmtId="0" fontId="8" fillId="11" borderId="0" xfId="0" applyFont="1" applyFill="1" applyAlignment="1">
      <alignment horizontal="left" vertical="top"/>
    </xf>
    <xf numFmtId="0" fontId="8" fillId="8" borderId="0" xfId="0" applyFont="1" applyFill="1" applyAlignment="1">
      <alignment horizontal="left" vertical="top"/>
    </xf>
    <xf numFmtId="0" fontId="7" fillId="10" borderId="0" xfId="0" applyFont="1" applyFill="1" applyAlignment="1">
      <alignment vertical="top"/>
    </xf>
    <xf numFmtId="0" fontId="8" fillId="9" borderId="0" xfId="0" applyFont="1" applyFill="1" applyAlignment="1">
      <alignment horizontal="left" vertical="top" wrapText="1"/>
    </xf>
    <xf numFmtId="0" fontId="5" fillId="12" borderId="0" xfId="0" applyFont="1" applyFill="1" applyAlignment="1">
      <alignment horizontal="left" vertical="top" wrapText="1"/>
    </xf>
    <xf numFmtId="164" fontId="1" fillId="0" borderId="0" xfId="0" applyNumberFormat="1" applyFont="1" applyFill="1" applyAlignment="1">
      <alignment horizontal="left" vertical="top"/>
    </xf>
    <xf numFmtId="0" fontId="3" fillId="0" borderId="0" xfId="0" applyFont="1" applyFill="1" applyAlignment="1">
      <alignment horizontal="left" vertical="center" textRotation="90"/>
    </xf>
    <xf numFmtId="0" fontId="10" fillId="5" borderId="0" xfId="0" applyFont="1" applyFill="1" applyAlignment="1">
      <alignment horizontal="left" vertical="top" wrapText="1"/>
    </xf>
    <xf numFmtId="164" fontId="10" fillId="13" borderId="0" xfId="0" applyNumberFormat="1" applyFont="1" applyFill="1" applyAlignment="1">
      <alignment horizontal="left" vertical="top"/>
    </xf>
    <xf numFmtId="0" fontId="18" fillId="0" borderId="0" xfId="0" applyFont="1" applyFill="1" applyAlignment="1"/>
    <xf numFmtId="0" fontId="18" fillId="0" borderId="0" xfId="0" applyFont="1" applyAlignment="1"/>
    <xf numFmtId="0" fontId="8" fillId="0" borderId="0" xfId="0" applyFont="1" applyFill="1" applyAlignment="1">
      <alignment vertical="top" wrapText="1"/>
    </xf>
    <xf numFmtId="0" fontId="10" fillId="0" borderId="0" xfId="0" applyFont="1" applyFill="1" applyAlignment="1">
      <alignment vertical="top" wrapText="1"/>
    </xf>
    <xf numFmtId="0" fontId="10" fillId="0" borderId="0" xfId="0" quotePrefix="1" applyFont="1" applyFill="1" applyAlignment="1">
      <alignment horizontal="left" vertical="top" wrapText="1"/>
    </xf>
    <xf numFmtId="0" fontId="7" fillId="7" borderId="0" xfId="0" applyFont="1" applyFill="1" applyAlignment="1">
      <alignment horizontal="left" vertical="top"/>
    </xf>
    <xf numFmtId="0" fontId="7" fillId="3" borderId="0" xfId="0" applyFont="1" applyFill="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M369"/>
  <sheetViews>
    <sheetView tabSelected="1" workbookViewId="0">
      <pane ySplit="3" topLeftCell="A349" activePane="bottomLeft" state="frozen"/>
      <selection pane="bottomLeft" activeCell="B355" sqref="B355"/>
    </sheetView>
  </sheetViews>
  <sheetFormatPr baseColWidth="10" defaultColWidth="14.42578125" defaultRowHeight="15.75" customHeight="1"/>
  <cols>
    <col min="1" max="1" width="4.42578125" style="122" customWidth="1"/>
    <col min="2" max="2" width="22.7109375" customWidth="1"/>
    <col min="3" max="3" width="73.85546875" customWidth="1"/>
    <col min="4" max="4" width="41.85546875" customWidth="1"/>
  </cols>
  <sheetData>
    <row r="1" spans="1:4" ht="19.5">
      <c r="A1" s="139" t="s">
        <v>0</v>
      </c>
      <c r="C1" s="1"/>
      <c r="D1" s="2"/>
    </row>
    <row r="2" spans="1:4" ht="12.75" customHeight="1">
      <c r="A2" s="140"/>
      <c r="C2" s="3"/>
      <c r="D2" s="2"/>
    </row>
    <row r="3" spans="1:4" ht="12.75">
      <c r="A3" s="138" t="s">
        <v>630</v>
      </c>
      <c r="B3" s="5" t="s">
        <v>1</v>
      </c>
      <c r="C3" s="6"/>
      <c r="D3" s="4" t="s">
        <v>2</v>
      </c>
    </row>
    <row r="4" spans="1:4" ht="12.75">
      <c r="A4" s="123" t="s">
        <v>605</v>
      </c>
      <c r="B4" s="7"/>
      <c r="C4" s="8"/>
      <c r="D4" s="9"/>
    </row>
    <row r="5" spans="1:4" ht="12.75">
      <c r="A5" s="124">
        <v>1</v>
      </c>
      <c r="B5" s="10" t="s">
        <v>3</v>
      </c>
      <c r="C5" s="11" t="s">
        <v>4</v>
      </c>
      <c r="D5" s="12" t="s">
        <v>5</v>
      </c>
    </row>
    <row r="6" spans="1:4" ht="12.75">
      <c r="A6" s="124" t="s">
        <v>6</v>
      </c>
      <c r="B6" s="10" t="s">
        <v>7</v>
      </c>
      <c r="C6" s="11" t="s">
        <v>8</v>
      </c>
      <c r="D6" s="12" t="s">
        <v>9</v>
      </c>
    </row>
    <row r="7" spans="1:4" ht="12.75">
      <c r="A7" s="124" t="s">
        <v>10</v>
      </c>
      <c r="B7" s="10" t="s">
        <v>11</v>
      </c>
      <c r="C7" s="11" t="s">
        <v>12</v>
      </c>
      <c r="D7" s="12"/>
    </row>
    <row r="8" spans="1:4" ht="12.75">
      <c r="A8" s="124">
        <v>1</v>
      </c>
      <c r="B8" s="10" t="s">
        <v>13</v>
      </c>
      <c r="C8" s="32" t="s">
        <v>631</v>
      </c>
      <c r="D8" s="12"/>
    </row>
    <row r="9" spans="1:4" ht="12.75">
      <c r="A9" s="124">
        <f t="shared" ref="A9:A10" si="0">A8+1</f>
        <v>2</v>
      </c>
      <c r="B9" s="10" t="s">
        <v>14</v>
      </c>
      <c r="C9" s="32" t="s">
        <v>632</v>
      </c>
      <c r="D9" s="12"/>
    </row>
    <row r="10" spans="1:4" ht="12.75">
      <c r="A10" s="124">
        <f t="shared" si="0"/>
        <v>3</v>
      </c>
      <c r="B10" s="10" t="s">
        <v>15</v>
      </c>
      <c r="C10" s="11" t="s">
        <v>16</v>
      </c>
      <c r="D10" s="12" t="s">
        <v>17</v>
      </c>
    </row>
    <row r="11" spans="1:4" ht="409.5">
      <c r="A11" s="124"/>
      <c r="B11" s="10" t="s">
        <v>18</v>
      </c>
      <c r="C11" s="11" t="s">
        <v>19</v>
      </c>
      <c r="D11" s="13" t="s">
        <v>20</v>
      </c>
    </row>
    <row r="12" spans="1:4" ht="12.75">
      <c r="A12" s="124">
        <f>A10+1</f>
        <v>4</v>
      </c>
      <c r="B12" s="14" t="s">
        <v>21</v>
      </c>
      <c r="C12" s="15" t="s">
        <v>22</v>
      </c>
      <c r="D12" s="12" t="s">
        <v>23</v>
      </c>
    </row>
    <row r="13" spans="1:4" ht="12.75">
      <c r="A13" s="124">
        <f t="shared" ref="A13" si="1">A12+1</f>
        <v>5</v>
      </c>
      <c r="B13" s="14" t="s">
        <v>24</v>
      </c>
      <c r="C13" s="15" t="s">
        <v>25</v>
      </c>
      <c r="D13" s="12" t="s">
        <v>26</v>
      </c>
    </row>
    <row r="14" spans="1:4" ht="12.75">
      <c r="A14" s="125"/>
      <c r="B14" s="16"/>
      <c r="C14" s="17"/>
      <c r="D14" s="18"/>
    </row>
    <row r="15" spans="1:4" ht="25.5">
      <c r="A15" s="124"/>
      <c r="B15" s="14" t="s">
        <v>18</v>
      </c>
      <c r="C15" s="15" t="s">
        <v>27</v>
      </c>
      <c r="D15" s="19"/>
    </row>
    <row r="16" spans="1:4" ht="51">
      <c r="A16" s="124">
        <f>A13+1</f>
        <v>6</v>
      </c>
      <c r="B16" s="14" t="s">
        <v>28</v>
      </c>
      <c r="C16" s="15" t="e">
        <f>"Could you please tell me the nationality of your household head? 
[If quota is fulfilled, briefly explain: We have already reached the number of [nationality] that we were hoping to interview. Thank you very much for your willingness to participate. ► Q"&amp;A361&amp;"]"</f>
        <v>#REF!</v>
      </c>
      <c r="D16" s="12" t="s">
        <v>29</v>
      </c>
    </row>
    <row r="17" spans="1:4" ht="76.5">
      <c r="A17" s="124"/>
      <c r="B17" s="14" t="s">
        <v>18</v>
      </c>
      <c r="C17" s="12" t="s">
        <v>30</v>
      </c>
      <c r="D17" s="19"/>
    </row>
    <row r="18" spans="1:4" ht="12.75">
      <c r="A18" s="126"/>
      <c r="B18" s="14" t="s">
        <v>31</v>
      </c>
      <c r="C18" s="11" t="s">
        <v>32</v>
      </c>
      <c r="D18" s="12" t="s">
        <v>33</v>
      </c>
    </row>
    <row r="19" spans="1:4" ht="51">
      <c r="A19" s="124">
        <f>A16+1</f>
        <v>7</v>
      </c>
      <c r="B19" s="14" t="s">
        <v>34</v>
      </c>
      <c r="C19" s="11" t="s">
        <v>35</v>
      </c>
      <c r="D19" s="12" t="s">
        <v>36</v>
      </c>
    </row>
    <row r="20" spans="1:4" ht="38.25">
      <c r="A20" s="124">
        <f t="shared" ref="A20:A22" si="2">A19+1</f>
        <v>8</v>
      </c>
      <c r="B20" s="20" t="s">
        <v>37</v>
      </c>
      <c r="C20" s="12" t="s">
        <v>38</v>
      </c>
      <c r="D20" s="12" t="s">
        <v>39</v>
      </c>
    </row>
    <row r="21" spans="1:4" ht="12.75">
      <c r="A21" s="124">
        <f t="shared" si="2"/>
        <v>9</v>
      </c>
      <c r="B21" s="20" t="s">
        <v>40</v>
      </c>
      <c r="C21" s="12" t="s">
        <v>41</v>
      </c>
      <c r="D21" s="12" t="s">
        <v>42</v>
      </c>
    </row>
    <row r="22" spans="1:4" ht="12.75">
      <c r="A22" s="124">
        <f t="shared" si="2"/>
        <v>10</v>
      </c>
      <c r="B22" s="20" t="s">
        <v>43</v>
      </c>
      <c r="C22" s="11" t="s">
        <v>44</v>
      </c>
      <c r="D22" s="21" t="s">
        <v>45</v>
      </c>
    </row>
    <row r="23" spans="1:4" ht="76.5">
      <c r="A23" s="124"/>
      <c r="B23" s="10" t="s">
        <v>18</v>
      </c>
      <c r="C23" s="11" t="s">
        <v>46</v>
      </c>
      <c r="D23" s="22"/>
    </row>
    <row r="24" spans="1:4" s="148" customFormat="1" ht="12.75">
      <c r="A24" s="148" t="s">
        <v>606</v>
      </c>
    </row>
    <row r="25" spans="1:4" ht="38.25">
      <c r="A25" s="124"/>
      <c r="B25" s="10" t="s">
        <v>47</v>
      </c>
      <c r="C25" s="11" t="s">
        <v>48</v>
      </c>
      <c r="D25" s="19"/>
    </row>
    <row r="26" spans="1:4" ht="76.5">
      <c r="A26" s="124">
        <f>A22+1</f>
        <v>11</v>
      </c>
      <c r="B26" s="14" t="s">
        <v>49</v>
      </c>
      <c r="C26" s="15" t="s">
        <v>50</v>
      </c>
      <c r="D26" s="12" t="s">
        <v>51</v>
      </c>
    </row>
    <row r="27" spans="1:4" ht="38.25">
      <c r="A27" s="124">
        <f t="shared" ref="A27:A44" si="3">A26+1</f>
        <v>12</v>
      </c>
      <c r="B27" s="20" t="s">
        <v>52</v>
      </c>
      <c r="C27" s="12" t="str">
        <f>"[if ID non-hhmember] Where does [ID] currently live? [CAPI to fill for hhmembers. Read out. If child is not alive ► next child or Q"&amp;A47&amp;"]"</f>
        <v>[if ID non-hhmember] Where does [ID] currently live? [CAPI to fill for hhmembers. Read out. If child is not alive ► next child or Q32]</v>
      </c>
      <c r="D27" s="12" t="s">
        <v>53</v>
      </c>
    </row>
    <row r="28" spans="1:4" ht="12.75">
      <c r="A28" s="124">
        <f t="shared" si="3"/>
        <v>13</v>
      </c>
      <c r="B28" s="20" t="s">
        <v>54</v>
      </c>
      <c r="C28" s="12" t="str">
        <f>"[if Q"&amp;A27&amp;" = abroad]: please specify country"</f>
        <v>[if Q12 = abroad]: please specify country</v>
      </c>
      <c r="D28" s="12" t="s">
        <v>594</v>
      </c>
    </row>
    <row r="29" spans="1:4" ht="38.25">
      <c r="A29" s="124">
        <f t="shared" si="3"/>
        <v>14</v>
      </c>
      <c r="B29" s="20" t="s">
        <v>55</v>
      </c>
      <c r="C29" s="12" t="s">
        <v>56</v>
      </c>
      <c r="D29" s="12" t="s">
        <v>57</v>
      </c>
    </row>
    <row r="30" spans="1:4" ht="12.75">
      <c r="A30" s="124">
        <f t="shared" si="3"/>
        <v>15</v>
      </c>
      <c r="B30" s="14" t="s">
        <v>58</v>
      </c>
      <c r="C30" s="15" t="s">
        <v>59</v>
      </c>
      <c r="D30" s="22" t="s">
        <v>45</v>
      </c>
    </row>
    <row r="31" spans="1:4" ht="12.75">
      <c r="A31" s="124">
        <f t="shared" si="3"/>
        <v>16</v>
      </c>
      <c r="B31" s="14" t="s">
        <v>60</v>
      </c>
      <c r="C31" s="15" t="s">
        <v>61</v>
      </c>
      <c r="D31" s="22" t="s">
        <v>45</v>
      </c>
    </row>
    <row r="32" spans="1:4" ht="12.75">
      <c r="A32" s="124">
        <f t="shared" si="3"/>
        <v>17</v>
      </c>
      <c r="B32" s="14" t="s">
        <v>62</v>
      </c>
      <c r="C32" s="15" t="s">
        <v>63</v>
      </c>
      <c r="D32" s="22" t="s">
        <v>45</v>
      </c>
    </row>
    <row r="33" spans="1:4" ht="12.75">
      <c r="A33" s="124">
        <f t="shared" si="3"/>
        <v>18</v>
      </c>
      <c r="B33" s="14" t="s">
        <v>64</v>
      </c>
      <c r="C33" s="15" t="s">
        <v>65</v>
      </c>
      <c r="D33" s="22" t="s">
        <v>45</v>
      </c>
    </row>
    <row r="34" spans="1:4" ht="12.75">
      <c r="A34" s="124">
        <f t="shared" si="3"/>
        <v>19</v>
      </c>
      <c r="B34" s="14" t="s">
        <v>66</v>
      </c>
      <c r="C34" s="15" t="s">
        <v>67</v>
      </c>
      <c r="D34" s="22" t="s">
        <v>68</v>
      </c>
    </row>
    <row r="35" spans="1:4" ht="12.75">
      <c r="A35" s="124">
        <f t="shared" si="3"/>
        <v>20</v>
      </c>
      <c r="B35" s="14" t="s">
        <v>69</v>
      </c>
      <c r="C35" s="15" t="s">
        <v>70</v>
      </c>
      <c r="D35" s="22" t="s">
        <v>594</v>
      </c>
    </row>
    <row r="36" spans="1:4" ht="12.75">
      <c r="A36" s="124">
        <f t="shared" si="3"/>
        <v>21</v>
      </c>
      <c r="B36" s="14" t="s">
        <v>71</v>
      </c>
      <c r="C36" s="15" t="s">
        <v>72</v>
      </c>
      <c r="D36" s="22" t="s">
        <v>73</v>
      </c>
    </row>
    <row r="37" spans="1:4" ht="12.75">
      <c r="A37" s="124">
        <f t="shared" si="3"/>
        <v>22</v>
      </c>
      <c r="B37" s="14" t="s">
        <v>74</v>
      </c>
      <c r="C37" s="15" t="s">
        <v>75</v>
      </c>
      <c r="D37" s="22" t="s">
        <v>594</v>
      </c>
    </row>
    <row r="38" spans="1:4" ht="25.5">
      <c r="A38" s="124">
        <f t="shared" si="3"/>
        <v>23</v>
      </c>
      <c r="B38" s="20" t="s">
        <v>76</v>
      </c>
      <c r="C38" s="12" t="str">
        <f>"[if Q"&amp;A27&amp;" != abroad] Has [ID] ever lived for more than 3 months outside their current province of residence?"</f>
        <v>[if Q12 != abroad] Has [ID] ever lived for more than 3 months outside their current province of residence?</v>
      </c>
      <c r="D38" s="22" t="s">
        <v>68</v>
      </c>
    </row>
    <row r="39" spans="1:4" ht="12.75">
      <c r="A39" s="124">
        <f t="shared" si="3"/>
        <v>24</v>
      </c>
      <c r="B39" s="20" t="s">
        <v>77</v>
      </c>
      <c r="C39" s="12" t="str">
        <f>"Has [ID] ever lived for more than 3 months outside Lebanon? [if no ► Q"&amp;A42&amp;"]"</f>
        <v>Has [ID] ever lived for more than 3 months outside Lebanon? [if no ► Q27]</v>
      </c>
      <c r="D39" s="22" t="s">
        <v>68</v>
      </c>
    </row>
    <row r="40" spans="1:4" ht="38.25">
      <c r="A40" s="124">
        <f t="shared" si="3"/>
        <v>25</v>
      </c>
      <c r="B40" s="20" t="s">
        <v>78</v>
      </c>
      <c r="C40" s="12" t="s">
        <v>79</v>
      </c>
      <c r="D40" s="12" t="s">
        <v>594</v>
      </c>
    </row>
    <row r="41" spans="1:4" ht="25.5">
      <c r="A41" s="124">
        <f t="shared" si="3"/>
        <v>26</v>
      </c>
      <c r="B41" s="20" t="s">
        <v>80</v>
      </c>
      <c r="C41" s="12" t="str">
        <f>"[if Q"&amp;A40&amp;" = country] In which year did [ID] first live in [country] for more than 3 months? [If unknown, probe for approximation using events calendar]."</f>
        <v>[if Q25 = country] In which year did [ID] first live in [country] for more than 3 months? [If unknown, probe for approximation using events calendar].</v>
      </c>
      <c r="D41" s="12" t="s">
        <v>81</v>
      </c>
    </row>
    <row r="42" spans="1:4" ht="25.5">
      <c r="A42" s="124">
        <f t="shared" si="3"/>
        <v>27</v>
      </c>
      <c r="B42" s="20" t="s">
        <v>82</v>
      </c>
      <c r="C42" s="11" t="str">
        <f>"[if Q"&amp;A20&amp;"!=1] Has [ID] been part of this household one year ago? ► repeat Q"&amp;A26&amp;" to Q"&amp;A42&amp;" for next hhmember]"</f>
        <v>[if Q8!=1] Has [ID] been part of this household one year ago? ► repeat Q11 to Q27 for next hhmember]</v>
      </c>
      <c r="D42" s="22" t="s">
        <v>68</v>
      </c>
    </row>
    <row r="43" spans="1:4" ht="12.75">
      <c r="A43" s="124">
        <f t="shared" si="3"/>
        <v>28</v>
      </c>
      <c r="B43" s="20" t="s">
        <v>43</v>
      </c>
      <c r="C43" s="11" t="s">
        <v>83</v>
      </c>
      <c r="D43" s="21" t="s">
        <v>45</v>
      </c>
    </row>
    <row r="44" spans="1:4" ht="12.75">
      <c r="A44" s="124">
        <f t="shared" si="3"/>
        <v>29</v>
      </c>
      <c r="B44" s="20" t="s">
        <v>84</v>
      </c>
      <c r="C44" s="12" t="s">
        <v>85</v>
      </c>
      <c r="D44" s="12" t="s">
        <v>86</v>
      </c>
    </row>
    <row r="45" spans="1:4" ht="38.25">
      <c r="A45" s="124">
        <f>A44+1</f>
        <v>30</v>
      </c>
      <c r="B45" s="23" t="s">
        <v>87</v>
      </c>
      <c r="C45" s="24" t="str">
        <f>"[if [spouse/partner] is not a hh member]: Do you have a spouse or partner that lives outside of this household? [if yes, ► repeat Q"&amp;A26&amp;" to Q"&amp;A44&amp;" for spouse or partner - CAPI to fill Q"&amp;A26&amp;" automatically]"</f>
        <v>[if [spouse/partner] is not a hh member]: Do you have a spouse or partner that lives outside of this household? [if yes, ► repeat Q11 to Q29 for spouse or partner - CAPI to fill Q11 automatically]</v>
      </c>
      <c r="D45" s="22" t="s">
        <v>68</v>
      </c>
    </row>
    <row r="46" spans="1:4" ht="51">
      <c r="A46" s="124">
        <f t="shared" ref="A46:A51" si="4">A45+1</f>
        <v>31</v>
      </c>
      <c r="B46" s="23" t="s">
        <v>88</v>
      </c>
      <c r="C46" s="24" t="str">
        <f>"[CAPI to provide results from Q"&amp;A27&amp;", Q"&amp;A32&amp;" and Q"&amp;A33&amp;"]: From the previous questions I understand that you have [result] number of children who live outside of this household. ► Repeat Q"&amp;A26&amp;" to Q"&amp;A44&amp;" for every child who lives outside the hh - CAPI to fill Q"&amp;A26&amp;" automatically]"</f>
        <v>[CAPI to provide results from Q12, Q17 and Q18]: From the previous questions I understand that you have [result] number of children who live outside of this household. ► Repeat Q11 to Q29 for every child who lives outside the hh - CAPI to fill Q11 automatically]</v>
      </c>
      <c r="D46" s="22" t="s">
        <v>89</v>
      </c>
    </row>
    <row r="47" spans="1:4" ht="25.5">
      <c r="A47" s="124">
        <f t="shared" si="4"/>
        <v>32</v>
      </c>
      <c r="B47" s="23" t="s">
        <v>90</v>
      </c>
      <c r="C47" s="24" t="str">
        <f>"[if [father] is not a hh member]: Is your father still alive? [if yes, ► repeat Q"&amp;A26&amp;" to Q"&amp;A44&amp;" for father - CAPI to fill Q"&amp;A26&amp;" automatically]"</f>
        <v>[if [father] is not a hh member]: Is your father still alive? [if yes, ► repeat Q11 to Q29 for father - CAPI to fill Q11 automatically]</v>
      </c>
      <c r="D47" s="22" t="s">
        <v>68</v>
      </c>
    </row>
    <row r="48" spans="1:4" ht="25.5">
      <c r="A48" s="124">
        <f t="shared" si="4"/>
        <v>33</v>
      </c>
      <c r="B48" s="23" t="s">
        <v>91</v>
      </c>
      <c r="C48" s="24" t="str">
        <f>"[if [mother] is not a hh member]: Is your mother still alive? [if yes, ► repeat Q"&amp;A26&amp;" to Q"&amp;A44&amp;" for mother - CAPI to fill Q"&amp;A26&amp;" automatically]"</f>
        <v>[if [mother] is not a hh member]: Is your mother still alive? [if yes, ► repeat Q11 to Q29 for mother - CAPI to fill Q11 automatically]</v>
      </c>
      <c r="D48" s="22" t="s">
        <v>68</v>
      </c>
    </row>
    <row r="49" spans="1:6" ht="25.5">
      <c r="A49" s="124">
        <f t="shared" si="4"/>
        <v>34</v>
      </c>
      <c r="B49" s="23" t="s">
        <v>92</v>
      </c>
      <c r="C49" s="24" t="str">
        <f>"Do you have any (other) brother(s) who are still alive? [if yes, ► repeat Q"&amp;A26&amp;" to Q"&amp;A44&amp;" for every brother who lives outside the hh - CAPI to fill Q"&amp;A26&amp;" automatically]"</f>
        <v>Do you have any (other) brother(s) who are still alive? [if yes, ► repeat Q11 to Q29 for every brother who lives outside the hh - CAPI to fill Q11 automatically]</v>
      </c>
      <c r="D49" s="22" t="s">
        <v>68</v>
      </c>
    </row>
    <row r="50" spans="1:6" ht="25.5">
      <c r="A50" s="124">
        <f t="shared" si="4"/>
        <v>35</v>
      </c>
      <c r="B50" s="23" t="s">
        <v>93</v>
      </c>
      <c r="C50" s="24" t="str">
        <f>"Do you have any (other) sister(s) who are still alive? [if yes, ► repeat Q"&amp;A26&amp;" to Q"&amp;A44&amp;" for every sister who lives outside the hh - CAPI to fill Q"&amp;A26&amp;" automatically]"</f>
        <v>Do you have any (other) sister(s) who are still alive? [if yes, ► repeat Q11 to Q29 for every sister who lives outside the hh - CAPI to fill Q11 automatically]</v>
      </c>
      <c r="D50" s="22" t="s">
        <v>68</v>
      </c>
    </row>
    <row r="51" spans="1:6" ht="38.25">
      <c r="A51" s="124">
        <f t="shared" si="4"/>
        <v>36</v>
      </c>
      <c r="B51" s="20" t="s">
        <v>94</v>
      </c>
      <c r="C51" s="12" t="str">
        <f>"[if Q"&amp;A20&amp;"!=1] Was there any other person who has been part of this household one year ago but who is not part of the household any more? [if yes, ► repeat Q"&amp;A26&amp;" to Q"&amp;A28&amp;" for every additional past household member]"</f>
        <v>[if Q8!=1] Was there any other person who has been part of this household one year ago but who is not part of the household any more? [if yes, ► repeat Q11 to Q13 for every additional past household member]</v>
      </c>
      <c r="D51" s="22" t="s">
        <v>68</v>
      </c>
    </row>
    <row r="52" spans="1:6" ht="12.75">
      <c r="A52" s="149" t="s">
        <v>607</v>
      </c>
      <c r="B52" s="149"/>
      <c r="C52" s="149"/>
      <c r="D52" s="149"/>
      <c r="E52" s="149"/>
      <c r="F52" s="149"/>
    </row>
    <row r="53" spans="1:6" ht="25.5">
      <c r="A53" s="124"/>
      <c r="B53" s="25" t="s">
        <v>18</v>
      </c>
      <c r="C53" s="11" t="s">
        <v>95</v>
      </c>
      <c r="D53" s="12"/>
    </row>
    <row r="54" spans="1:6" ht="12.75">
      <c r="A54" s="127">
        <f>A51+1</f>
        <v>37</v>
      </c>
      <c r="B54" s="20" t="s">
        <v>96</v>
      </c>
      <c r="C54" s="12" t="s">
        <v>97</v>
      </c>
      <c r="D54" s="22" t="s">
        <v>68</v>
      </c>
    </row>
    <row r="55" spans="1:6" ht="25.5">
      <c r="A55" s="124">
        <f t="shared" ref="A55:A61" si="5">A54+1</f>
        <v>38</v>
      </c>
      <c r="B55" s="20" t="s">
        <v>98</v>
      </c>
      <c r="C55" s="22" t="s">
        <v>99</v>
      </c>
      <c r="D55" s="22" t="s">
        <v>68</v>
      </c>
    </row>
    <row r="56" spans="1:6" ht="12.75">
      <c r="A56" s="124">
        <f t="shared" si="5"/>
        <v>39</v>
      </c>
      <c r="B56" s="20" t="s">
        <v>100</v>
      </c>
      <c r="C56" s="22" t="str">
        <f>"Does your household own a dwelling or a plot of land anywhere else?"</f>
        <v>Does your household own a dwelling or a plot of land anywhere else?</v>
      </c>
      <c r="D56" s="22" t="s">
        <v>68</v>
      </c>
    </row>
    <row r="57" spans="1:6" ht="25.5">
      <c r="A57" s="128">
        <f t="shared" si="5"/>
        <v>40</v>
      </c>
      <c r="B57" s="26" t="s">
        <v>101</v>
      </c>
      <c r="C57" s="27" t="str">
        <f>"[if (Q"&amp;A35&amp;" = Syria or Q"&amp;A37&amp;" = Syrian) &amp; Q"&amp;A56&amp;" =1] Could you use this apartment/land for your own purposes if you were on site?"</f>
        <v>[if (Q20 = Syria or Q22 = Syrian) &amp; Q39 =1] Could you use this apartment/land for your own purposes if you were on site?</v>
      </c>
      <c r="D57" s="28" t="s">
        <v>68</v>
      </c>
    </row>
    <row r="58" spans="1:6" ht="12.75">
      <c r="A58" s="124">
        <f t="shared" si="5"/>
        <v>41</v>
      </c>
      <c r="B58" s="20" t="s">
        <v>102</v>
      </c>
      <c r="C58" s="12" t="s">
        <v>103</v>
      </c>
      <c r="D58" s="22" t="s">
        <v>68</v>
      </c>
    </row>
    <row r="59" spans="1:6" ht="12.75">
      <c r="A59" s="124">
        <f t="shared" si="5"/>
        <v>42</v>
      </c>
      <c r="B59" s="20" t="s">
        <v>104</v>
      </c>
      <c r="C59" s="12" t="s">
        <v>105</v>
      </c>
      <c r="D59" s="22" t="s">
        <v>68</v>
      </c>
    </row>
    <row r="60" spans="1:6" ht="12.75">
      <c r="A60" s="124">
        <f t="shared" si="5"/>
        <v>43</v>
      </c>
      <c r="B60" s="25" t="s">
        <v>106</v>
      </c>
      <c r="C60" s="22" t="str">
        <f>"[if Q"&amp;A16&amp;" = Lebanese] Does your household sponsor a migrant worker?"</f>
        <v>[if Q6 = Lebanese] Does your household sponsor a migrant worker?</v>
      </c>
      <c r="D60" s="22" t="s">
        <v>68</v>
      </c>
    </row>
    <row r="61" spans="1:6" ht="25.5">
      <c r="A61" s="124">
        <f t="shared" si="5"/>
        <v>44</v>
      </c>
      <c r="B61" s="25" t="s">
        <v>107</v>
      </c>
      <c r="C61" s="22" t="str">
        <f>"[if Q"&amp;A16&amp;" != Lebanese] Is your household or are you sponsored by a Lebanese household under the Kafala system?"</f>
        <v>[if Q6 != Lebanese] Is your household or are you sponsored by a Lebanese household under the Kafala system?</v>
      </c>
      <c r="D61" s="22" t="s">
        <v>68</v>
      </c>
    </row>
    <row r="62" spans="1:6" ht="38.25">
      <c r="A62" s="124"/>
      <c r="B62" s="20" t="s">
        <v>18</v>
      </c>
      <c r="C62" s="12" t="s">
        <v>108</v>
      </c>
      <c r="D62" s="12"/>
    </row>
    <row r="63" spans="1:6" ht="102">
      <c r="A63" s="124">
        <f>A61+1</f>
        <v>45</v>
      </c>
      <c r="B63" s="116" t="s">
        <v>109</v>
      </c>
      <c r="C63" s="22" t="s">
        <v>110</v>
      </c>
      <c r="D63" s="12" t="s">
        <v>111</v>
      </c>
    </row>
    <row r="64" spans="1:6" ht="12.75">
      <c r="A64" s="124">
        <f t="shared" ref="A64:A69" si="6">A63+1</f>
        <v>46</v>
      </c>
      <c r="B64" s="25" t="s">
        <v>112</v>
      </c>
      <c r="C64" s="12" t="s">
        <v>113</v>
      </c>
      <c r="D64" s="21" t="s">
        <v>114</v>
      </c>
    </row>
    <row r="65" spans="1:4" ht="153">
      <c r="A65" s="124">
        <f t="shared" si="6"/>
        <v>47</v>
      </c>
      <c r="B65" s="25" t="s">
        <v>115</v>
      </c>
      <c r="C65" s="29" t="s">
        <v>116</v>
      </c>
      <c r="D65" s="12" t="s">
        <v>117</v>
      </c>
    </row>
    <row r="66" spans="1:4" ht="89.25">
      <c r="A66" s="128">
        <f t="shared" si="6"/>
        <v>48</v>
      </c>
      <c r="B66" s="30" t="s">
        <v>118</v>
      </c>
      <c r="C66" s="31" t="s">
        <v>119</v>
      </c>
      <c r="D66" s="32" t="s">
        <v>120</v>
      </c>
    </row>
    <row r="67" spans="1:4" ht="12.75">
      <c r="A67" s="128">
        <f t="shared" si="6"/>
        <v>49</v>
      </c>
      <c r="B67" s="30" t="s">
        <v>121</v>
      </c>
      <c r="C67" s="32" t="s">
        <v>122</v>
      </c>
      <c r="D67" s="33" t="s">
        <v>123</v>
      </c>
    </row>
    <row r="68" spans="1:4" ht="38.25">
      <c r="A68" s="124">
        <f t="shared" si="6"/>
        <v>50</v>
      </c>
      <c r="B68" s="20" t="s">
        <v>124</v>
      </c>
      <c r="C68" s="12" t="str">
        <f>"[Please note change in reference period] [if Q"&amp;A63&amp;"!=6(remittances)] Over the past year, has your household received remittances (i.e. cash or in-kind transfers from family and/or friends outside the household)?"</f>
        <v>[Please note change in reference period] [if Q45!=6(remittances)] Over the past year, has your household received remittances (i.e. cash or in-kind transfers from family and/or friends outside the household)?</v>
      </c>
      <c r="D68" s="22" t="s">
        <v>68</v>
      </c>
    </row>
    <row r="69" spans="1:4" ht="25.5">
      <c r="A69" s="124">
        <f t="shared" si="6"/>
        <v>51</v>
      </c>
      <c r="B69" s="20" t="s">
        <v>125</v>
      </c>
      <c r="C69" s="12" t="s">
        <v>126</v>
      </c>
      <c r="D69" s="22" t="s">
        <v>68</v>
      </c>
    </row>
    <row r="70" spans="1:4" ht="12.75">
      <c r="A70" s="129"/>
      <c r="B70" s="34"/>
      <c r="C70" s="35" t="str">
        <f>"CAPI to randomize order. If there is only one hh member  ► Q"&amp;A81&amp;""</f>
        <v>CAPI to randomize order. If there is only one hh member  ► Q58</v>
      </c>
      <c r="D70" s="36"/>
    </row>
    <row r="71" spans="1:4" ht="25.5">
      <c r="A71" s="124"/>
      <c r="B71" s="37" t="s">
        <v>18</v>
      </c>
      <c r="C71" s="15" t="s">
        <v>127</v>
      </c>
      <c r="D71" s="22"/>
    </row>
    <row r="72" spans="1:4" ht="12.75">
      <c r="A72" s="124"/>
      <c r="B72" s="37" t="s">
        <v>18</v>
      </c>
      <c r="C72" s="15" t="s">
        <v>128</v>
      </c>
      <c r="D72" s="22"/>
    </row>
    <row r="73" spans="1:4" ht="51">
      <c r="A73" s="124">
        <f>A69+1</f>
        <v>52</v>
      </c>
      <c r="B73" s="37" t="s">
        <v>129</v>
      </c>
      <c r="C73" s="15" t="s">
        <v>130</v>
      </c>
      <c r="D73" s="22" t="s">
        <v>131</v>
      </c>
    </row>
    <row r="74" spans="1:4" ht="38.25">
      <c r="A74" s="124">
        <f t="shared" ref="A74:A78" si="7">A73+1</f>
        <v>53</v>
      </c>
      <c r="B74" s="37" t="s">
        <v>132</v>
      </c>
      <c r="C74" s="15" t="s">
        <v>133</v>
      </c>
      <c r="D74" s="22" t="s">
        <v>134</v>
      </c>
    </row>
    <row r="75" spans="1:4" ht="38.25">
      <c r="A75" s="124">
        <f t="shared" si="7"/>
        <v>54</v>
      </c>
      <c r="B75" s="37" t="s">
        <v>135</v>
      </c>
      <c r="C75" s="15" t="s">
        <v>136</v>
      </c>
      <c r="D75" s="22" t="s">
        <v>134</v>
      </c>
    </row>
    <row r="76" spans="1:4" ht="38.25">
      <c r="A76" s="124">
        <f t="shared" si="7"/>
        <v>55</v>
      </c>
      <c r="B76" s="38" t="s">
        <v>137</v>
      </c>
      <c r="C76" s="15" t="s">
        <v>138</v>
      </c>
      <c r="D76" s="22" t="s">
        <v>134</v>
      </c>
    </row>
    <row r="77" spans="1:4" ht="51">
      <c r="A77" s="124">
        <f t="shared" si="7"/>
        <v>56</v>
      </c>
      <c r="B77" s="25" t="s">
        <v>139</v>
      </c>
      <c r="C77" s="15" t="s">
        <v>140</v>
      </c>
      <c r="D77" s="22" t="s">
        <v>141</v>
      </c>
    </row>
    <row r="78" spans="1:4" ht="38.25">
      <c r="A78" s="124">
        <f t="shared" si="7"/>
        <v>57</v>
      </c>
      <c r="B78" s="25" t="s">
        <v>142</v>
      </c>
      <c r="C78" s="15" t="s">
        <v>143</v>
      </c>
      <c r="D78" s="22" t="s">
        <v>134</v>
      </c>
    </row>
    <row r="79" spans="1:4" ht="12.75">
      <c r="A79" s="123" t="s">
        <v>608</v>
      </c>
      <c r="B79" s="40"/>
      <c r="C79" s="8"/>
      <c r="D79" s="18"/>
    </row>
    <row r="80" spans="1:4" ht="25.5">
      <c r="A80" s="124"/>
      <c r="B80" s="41" t="s">
        <v>18</v>
      </c>
      <c r="C80" s="42" t="s">
        <v>144</v>
      </c>
      <c r="D80" s="43"/>
    </row>
    <row r="81" spans="1:4" ht="76.5">
      <c r="A81" s="124">
        <f>A78+1</f>
        <v>58</v>
      </c>
      <c r="B81" s="14" t="s">
        <v>145</v>
      </c>
      <c r="C81" s="15" t="s">
        <v>146</v>
      </c>
      <c r="D81" s="22" t="s">
        <v>147</v>
      </c>
    </row>
    <row r="82" spans="1:4" ht="12.75">
      <c r="A82" s="124">
        <f t="shared" ref="A82:A92" si="8">A81+1</f>
        <v>59</v>
      </c>
      <c r="B82" s="14" t="s">
        <v>148</v>
      </c>
      <c r="C82" s="15" t="str">
        <f>"[if Q"&amp;A81&amp;" != 1] In which year did you last attend a general-education school?"</f>
        <v>[if Q58 != 1] In which year did you last attend a general-education school?</v>
      </c>
      <c r="D82" s="12" t="s">
        <v>149</v>
      </c>
    </row>
    <row r="83" spans="1:4" ht="51">
      <c r="A83" s="124">
        <f t="shared" si="8"/>
        <v>60</v>
      </c>
      <c r="B83" s="14" t="s">
        <v>150</v>
      </c>
      <c r="C83" s="15" t="str">
        <f>"[if Q"&amp;A81&amp;" != 1] In which country did you last attend a general-education school?"</f>
        <v>[if Q58 != 1] In which country did you last attend a general-education school?</v>
      </c>
      <c r="D83" s="22" t="s">
        <v>595</v>
      </c>
    </row>
    <row r="84" spans="1:4" ht="12.75">
      <c r="A84" s="124">
        <f t="shared" si="8"/>
        <v>61</v>
      </c>
      <c r="B84" s="14" t="s">
        <v>151</v>
      </c>
      <c r="C84" s="15" t="str">
        <f>"[if Q"&amp;A81&amp;" != 1] In total, how many years did you attend general education school?"</f>
        <v>[if Q58 != 1] In total, how many years did you attend general education school?</v>
      </c>
      <c r="D84" s="12" t="s">
        <v>45</v>
      </c>
    </row>
    <row r="85" spans="1:4" ht="12.75">
      <c r="A85" s="124">
        <f t="shared" si="8"/>
        <v>62</v>
      </c>
      <c r="B85" s="14" t="s">
        <v>152</v>
      </c>
      <c r="C85" s="15" t="str">
        <f>"[if Q"&amp;A81&amp;" != 1] Have you attended college or university?"</f>
        <v>[if Q58 != 1] Have you attended college or university?</v>
      </c>
      <c r="D85" s="22" t="s">
        <v>68</v>
      </c>
    </row>
    <row r="86" spans="1:4" ht="38.25">
      <c r="A86" s="124">
        <f t="shared" si="8"/>
        <v>63</v>
      </c>
      <c r="B86" s="14" t="s">
        <v>153</v>
      </c>
      <c r="C86" s="15" t="str">
        <f>"[if Q"&amp;A85&amp;" = yes] What is the highest certificate you received?"</f>
        <v>[if Q62 = yes] What is the highest certificate you received?</v>
      </c>
      <c r="D86" s="22" t="s">
        <v>154</v>
      </c>
    </row>
    <row r="87" spans="1:4" ht="12.75">
      <c r="A87" s="124">
        <f t="shared" si="8"/>
        <v>64</v>
      </c>
      <c r="B87" s="14" t="s">
        <v>155</v>
      </c>
      <c r="C87" s="15" t="s">
        <v>156</v>
      </c>
      <c r="D87" s="22" t="s">
        <v>68</v>
      </c>
    </row>
    <row r="88" spans="1:4" ht="12.75">
      <c r="A88" s="124">
        <f t="shared" si="8"/>
        <v>65</v>
      </c>
      <c r="B88" s="14" t="s">
        <v>157</v>
      </c>
      <c r="C88" s="15" t="str">
        <f>"[if Q"&amp;A87&amp;" = yes] have you received a certificate?"</f>
        <v>[if Q64 = yes] have you received a certificate?</v>
      </c>
      <c r="D88" s="22" t="s">
        <v>68</v>
      </c>
    </row>
    <row r="89" spans="1:4" ht="25.5">
      <c r="A89" s="124">
        <f t="shared" si="8"/>
        <v>66</v>
      </c>
      <c r="B89" s="14" t="s">
        <v>158</v>
      </c>
      <c r="C89" s="15" t="str">
        <f>"[if Q"&amp;A81&amp;" != 1 or  Q"&amp;A87&amp;" != 1] In total, how many years did you attend college, university or vocational training?"</f>
        <v>[if Q58 != 1 or  Q64 != 1] In total, how many years did you attend college, university or vocational training?</v>
      </c>
      <c r="D89" s="12" t="s">
        <v>45</v>
      </c>
    </row>
    <row r="90" spans="1:4" ht="89.25">
      <c r="A90" s="124">
        <f t="shared" si="8"/>
        <v>67</v>
      </c>
      <c r="B90" s="14" t="s">
        <v>159</v>
      </c>
      <c r="C90" s="15" t="s">
        <v>160</v>
      </c>
      <c r="D90" s="22" t="s">
        <v>161</v>
      </c>
    </row>
    <row r="91" spans="1:4" ht="89.25">
      <c r="A91" s="124">
        <f t="shared" si="8"/>
        <v>68</v>
      </c>
      <c r="B91" s="14" t="s">
        <v>162</v>
      </c>
      <c r="C91" s="15" t="s">
        <v>163</v>
      </c>
      <c r="D91" s="22" t="s">
        <v>161</v>
      </c>
    </row>
    <row r="92" spans="1:4" ht="89.25">
      <c r="A92" s="124">
        <f t="shared" si="8"/>
        <v>69</v>
      </c>
      <c r="B92" s="20" t="s">
        <v>164</v>
      </c>
      <c r="C92" s="11" t="s">
        <v>165</v>
      </c>
      <c r="D92" s="22" t="s">
        <v>166</v>
      </c>
    </row>
    <row r="93" spans="1:4" ht="12.75">
      <c r="A93" s="123" t="s">
        <v>609</v>
      </c>
      <c r="B93" s="16"/>
      <c r="C93" s="17"/>
      <c r="D93" s="18"/>
    </row>
    <row r="94" spans="1:4" ht="25.5">
      <c r="A94" s="124"/>
      <c r="B94" s="25" t="s">
        <v>18</v>
      </c>
      <c r="C94" s="22" t="s">
        <v>167</v>
      </c>
      <c r="D94" s="12"/>
    </row>
    <row r="95" spans="1:4" ht="38.25">
      <c r="A95" s="124">
        <f>A92+1</f>
        <v>70</v>
      </c>
      <c r="B95" s="20" t="s">
        <v>168</v>
      </c>
      <c r="C95" s="12" t="s">
        <v>169</v>
      </c>
      <c r="D95" s="29" t="s">
        <v>170</v>
      </c>
    </row>
    <row r="96" spans="1:4" ht="38.25">
      <c r="A96" s="124">
        <f>A95+1</f>
        <v>71</v>
      </c>
      <c r="B96" s="20" t="s">
        <v>171</v>
      </c>
      <c r="C96" s="12" t="s">
        <v>172</v>
      </c>
      <c r="D96" s="29" t="s">
        <v>170</v>
      </c>
    </row>
    <row r="97" spans="1:4" ht="25.5">
      <c r="A97" s="124"/>
      <c r="B97" s="25" t="s">
        <v>18</v>
      </c>
      <c r="C97" s="22" t="s">
        <v>173</v>
      </c>
      <c r="D97" s="22"/>
    </row>
    <row r="98" spans="1:4" ht="102">
      <c r="A98" s="124">
        <f>A96+1</f>
        <v>72</v>
      </c>
      <c r="B98" s="25" t="s">
        <v>174</v>
      </c>
      <c r="C98" s="22" t="s">
        <v>175</v>
      </c>
      <c r="D98" s="22" t="s">
        <v>176</v>
      </c>
    </row>
    <row r="99" spans="1:4" ht="102">
      <c r="A99" s="124">
        <f>A98+1</f>
        <v>73</v>
      </c>
      <c r="B99" s="25" t="s">
        <v>177</v>
      </c>
      <c r="C99" s="15" t="s">
        <v>178</v>
      </c>
      <c r="D99" s="22" t="s">
        <v>601</v>
      </c>
    </row>
    <row r="100" spans="1:4" ht="12.75">
      <c r="A100" s="124"/>
      <c r="B100" s="25" t="s">
        <v>18</v>
      </c>
      <c r="C100" s="22" t="s">
        <v>179</v>
      </c>
      <c r="D100" s="12"/>
    </row>
    <row r="101" spans="1:4" ht="38.25">
      <c r="A101" s="124">
        <f>A99+1</f>
        <v>74</v>
      </c>
      <c r="B101" s="25" t="s">
        <v>180</v>
      </c>
      <c r="C101" s="22" t="s">
        <v>181</v>
      </c>
      <c r="D101" s="12" t="s">
        <v>182</v>
      </c>
    </row>
    <row r="102" spans="1:4" ht="12.75">
      <c r="A102" s="124">
        <f t="shared" ref="A102:A114" si="9">A101+1</f>
        <v>75</v>
      </c>
      <c r="B102" s="25" t="s">
        <v>183</v>
      </c>
      <c r="C102" s="22" t="str">
        <f>"[if Q"&amp;A101&amp;" != 1] Over the past 4 weeks: How many hours did you work per week?"</f>
        <v>[if Q74 != 1] Over the past 4 weeks: How many hours did you work per week?</v>
      </c>
      <c r="D102" s="22" t="s">
        <v>184</v>
      </c>
    </row>
    <row r="103" spans="1:4" ht="25.5">
      <c r="A103" s="124">
        <f t="shared" si="9"/>
        <v>76</v>
      </c>
      <c r="B103" s="10" t="s">
        <v>185</v>
      </c>
      <c r="C103" s="44" t="str">
        <f>"[if Q"&amp;A101&amp;" = 1] If you wanted to find a job, would your familiy, friends, or acquaintances be able to facilitate your search?"</f>
        <v>[if Q74 = 1] If you wanted to find a job, would your familiy, friends, or acquaintances be able to facilitate your search?</v>
      </c>
      <c r="D103" s="1" t="s">
        <v>68</v>
      </c>
    </row>
    <row r="104" spans="1:4" ht="25.5">
      <c r="A104" s="124">
        <f t="shared" si="9"/>
        <v>77</v>
      </c>
      <c r="B104" s="10" t="s">
        <v>186</v>
      </c>
      <c r="C104" s="44" t="str">
        <f>"[if Q"&amp;A101&amp;" != 1] Before you started this work: Were you facilitated to start your work through familiy, friends, or acquaintances?"</f>
        <v>[if Q74 != 1] Before you started this work: Were you facilitated to start your work through familiy, friends, or acquaintances?</v>
      </c>
      <c r="D104" s="1" t="s">
        <v>68</v>
      </c>
    </row>
    <row r="105" spans="1:4" ht="51">
      <c r="A105" s="124">
        <f t="shared" si="9"/>
        <v>78</v>
      </c>
      <c r="B105" s="25" t="s">
        <v>187</v>
      </c>
      <c r="C105" s="22" t="str">
        <f>"[if Q"&amp;A101&amp;" = 1] Why are you currently not working?"</f>
        <v>[if Q74 = 1] Why are you currently not working?</v>
      </c>
      <c r="D105" s="12" t="s">
        <v>188</v>
      </c>
    </row>
    <row r="106" spans="1:4" ht="12.75">
      <c r="A106" s="124">
        <f t="shared" si="9"/>
        <v>79</v>
      </c>
      <c r="B106" s="25" t="s">
        <v>189</v>
      </c>
      <c r="C106" s="22" t="str">
        <f>"[if Q"&amp;A101&amp;" = 4] How many employees do you have?"</f>
        <v>[if Q74 = 4] How many employees do you have?</v>
      </c>
      <c r="D106" s="12" t="s">
        <v>45</v>
      </c>
    </row>
    <row r="107" spans="1:4" ht="12.75">
      <c r="A107" s="124">
        <f t="shared" si="9"/>
        <v>80</v>
      </c>
      <c r="B107" s="25" t="s">
        <v>190</v>
      </c>
      <c r="C107" s="22" t="str">
        <f>"[if Q"&amp;A101&amp;" = 2 or 3] Are you in a management position?"</f>
        <v>[if Q74 = 2 or 3] Are you in a management position?</v>
      </c>
      <c r="D107" s="22" t="s">
        <v>68</v>
      </c>
    </row>
    <row r="108" spans="1:4" ht="25.5">
      <c r="A108" s="124">
        <f t="shared" si="9"/>
        <v>81</v>
      </c>
      <c r="B108" s="25" t="s">
        <v>191</v>
      </c>
      <c r="C108" s="22" t="str">
        <f>"[if Q"&amp;A101&amp;" ! = 1] How would you describe your job? [Read out]"</f>
        <v>[if Q74 ! = 1] How would you describe your job? [Read out]</v>
      </c>
      <c r="D108" s="12" t="s">
        <v>192</v>
      </c>
    </row>
    <row r="109" spans="1:4" ht="25.5">
      <c r="A109" s="124">
        <f t="shared" si="9"/>
        <v>82</v>
      </c>
      <c r="B109" s="25" t="s">
        <v>193</v>
      </c>
      <c r="C109" s="22" t="s">
        <v>194</v>
      </c>
      <c r="D109" s="12" t="s">
        <v>195</v>
      </c>
    </row>
    <row r="110" spans="1:4" ht="12.75">
      <c r="A110" s="124">
        <f t="shared" si="9"/>
        <v>83</v>
      </c>
      <c r="B110" s="25" t="s">
        <v>196</v>
      </c>
      <c r="C110" s="22" t="str">
        <f>"[if Q"&amp;A109&amp;" != no profession] Do you have a formal title/ certificate for this profession?"</f>
        <v>[if Q82 != no profession] Do you have a formal title/ certificate for this profession?</v>
      </c>
      <c r="D110" s="22" t="s">
        <v>68</v>
      </c>
    </row>
    <row r="111" spans="1:4" ht="51">
      <c r="A111" s="124">
        <f t="shared" si="9"/>
        <v>84</v>
      </c>
      <c r="B111" s="25" t="s">
        <v>197</v>
      </c>
      <c r="C111" s="22" t="str">
        <f>"[if Q"&amp;A110&amp;" = 1] In which country did you receive this title/ certificate?"</f>
        <v>[if Q83 = 1] In which country did you receive this title/ certificate?</v>
      </c>
      <c r="D111" s="100" t="s">
        <v>595</v>
      </c>
    </row>
    <row r="112" spans="1:4" ht="25.5">
      <c r="A112" s="124">
        <f t="shared" si="9"/>
        <v>85</v>
      </c>
      <c r="B112" s="25" t="s">
        <v>198</v>
      </c>
      <c r="C112" s="22" t="str">
        <f>"[if Q"&amp;A109&amp;" != no profession] In total, how many years of work experience do you have in your current profession?"</f>
        <v>[if Q82 != no profession] In total, how many years of work experience do you have in your current profession?</v>
      </c>
      <c r="D112" s="12" t="s">
        <v>199</v>
      </c>
    </row>
    <row r="113" spans="1:4" ht="25.5">
      <c r="A113" s="124">
        <f t="shared" si="9"/>
        <v>86</v>
      </c>
      <c r="B113" s="25" t="s">
        <v>200</v>
      </c>
      <c r="C113" s="22" t="s">
        <v>201</v>
      </c>
      <c r="D113" s="12" t="s">
        <v>199</v>
      </c>
    </row>
    <row r="114" spans="1:4" ht="12.75">
      <c r="A114" s="124">
        <f t="shared" si="9"/>
        <v>87</v>
      </c>
      <c r="B114" s="14" t="s">
        <v>202</v>
      </c>
      <c r="C114" s="15" t="str">
        <f>"[if Q"&amp;A101&amp;" != 1 (not employed)] Is your current job officially registered?"</f>
        <v>[if Q74 != 1 (not employed)] Is your current job officially registered?</v>
      </c>
      <c r="D114" s="22" t="s">
        <v>68</v>
      </c>
    </row>
    <row r="115" spans="1:4" ht="25.5">
      <c r="A115" s="124"/>
      <c r="B115" s="25" t="s">
        <v>18</v>
      </c>
      <c r="C115" s="12" t="s">
        <v>203</v>
      </c>
      <c r="D115" s="12"/>
    </row>
    <row r="116" spans="1:4" ht="25.5">
      <c r="A116" s="124">
        <f>A114+1</f>
        <v>88</v>
      </c>
      <c r="B116" s="25" t="s">
        <v>204</v>
      </c>
      <c r="C116" s="12" t="str">
        <f>"[if Q"&amp;A101&amp;" != 1 (not employed)] What is the main currency in which you have recived your personal earnings (wage, salary) over the past 4 weeks?"</f>
        <v>[if Q74 != 1 (not employed)] What is the main currency in which you have recived your personal earnings (wage, salary) over the past 4 weeks?</v>
      </c>
      <c r="D116" s="12" t="s">
        <v>205</v>
      </c>
    </row>
    <row r="117" spans="1:4" ht="38.25">
      <c r="A117" s="124">
        <f t="shared" ref="A117:A120" si="10">A116+1</f>
        <v>89</v>
      </c>
      <c r="B117" s="25" t="s">
        <v>206</v>
      </c>
      <c r="C117" s="12" t="str">
        <f>"[if Q"&amp;A116&amp;" = LBP] Over the past 4 weeks: What was your monthly personal gross earnings (i.e. the wage,salary before taxes and social security contributions)? If you do not know exactly, kindly estimate."</f>
        <v>[if Q88 = LBP] Over the past 4 weeks: What was your monthly personal gross earnings (i.e. the wage,salary before taxes and social security contributions)? If you do not know exactly, kindly estimate.</v>
      </c>
      <c r="D117" s="12" t="s">
        <v>45</v>
      </c>
    </row>
    <row r="118" spans="1:4" ht="38.25">
      <c r="A118" s="124">
        <f t="shared" si="10"/>
        <v>90</v>
      </c>
      <c r="B118" s="25" t="s">
        <v>207</v>
      </c>
      <c r="C118" s="12" t="str">
        <f>"[if Q"&amp;A101&amp;" != 1] Over the past 4 weeks: What was the current US Dollar equivalent [black market rate] of your monthly personal gross earnings (i.e. the wage,salary before taxes)? If you do not know exactly, kindly estimate."</f>
        <v>[if Q74 != 1] Over the past 4 weeks: What was the current US Dollar equivalent [black market rate] of your monthly personal gross earnings (i.e. the wage,salary before taxes)? If you do not know exactly, kindly estimate.</v>
      </c>
      <c r="D118" s="12" t="s">
        <v>45</v>
      </c>
    </row>
    <row r="119" spans="1:4" ht="25.5">
      <c r="A119" s="124">
        <f t="shared" si="10"/>
        <v>91</v>
      </c>
      <c r="B119" s="25" t="s">
        <v>208</v>
      </c>
      <c r="C119" s="32" t="str">
        <f>"[if Q"&amp;A101&amp;" != 1 &amp; Q"&amp;A67&amp;" = -1] What is the exchange rate [black market rate] that you currently assume?"</f>
        <v>[if Q74 != 1 &amp; Q49 = -1] What is the exchange rate [black market rate] that you currently assume?</v>
      </c>
      <c r="D119" s="33" t="s">
        <v>123</v>
      </c>
    </row>
    <row r="120" spans="1:4" ht="25.5">
      <c r="A120" s="124">
        <f t="shared" si="10"/>
        <v>92</v>
      </c>
      <c r="B120" s="25" t="s">
        <v>209</v>
      </c>
      <c r="C120" s="12" t="str">
        <f>"[if Q"&amp;A101&amp;" != 1 &amp; Q"&amp;A116&amp;" != 3 ] Over the past 4 weeks: What was the US Dollar equivalent of your personal gross hourly wage? "</f>
        <v xml:space="preserve">[if Q74 != 1 &amp; Q88 != 3 ] Over the past 4 weeks: What was the US Dollar equivalent of your personal gross hourly wage? </v>
      </c>
      <c r="D120" s="12" t="s">
        <v>45</v>
      </c>
    </row>
    <row r="121" spans="1:4" ht="12.75">
      <c r="A121" s="130" t="s">
        <v>611</v>
      </c>
      <c r="B121" s="45"/>
      <c r="C121" s="47"/>
      <c r="D121" s="48"/>
    </row>
    <row r="122" spans="1:4" ht="38.25">
      <c r="A122" s="124"/>
      <c r="B122" s="23" t="s">
        <v>47</v>
      </c>
      <c r="C122" s="117" t="s">
        <v>610</v>
      </c>
      <c r="D122" s="24"/>
    </row>
    <row r="123" spans="1:4" ht="12.75">
      <c r="A123" s="124">
        <f>A120+1</f>
        <v>93</v>
      </c>
      <c r="B123" s="14" t="s">
        <v>210</v>
      </c>
      <c r="C123" s="15" t="str">
        <f>"[if Q"&amp;A29&amp;"=married] In which year did you get married to your spouse? [ask for all wives]"</f>
        <v>[if Q14=married] In which year did you get married to your spouse? [ask for all wives]</v>
      </c>
      <c r="D123" s="22" t="s">
        <v>211</v>
      </c>
    </row>
    <row r="124" spans="1:4" ht="38.25">
      <c r="A124" s="124">
        <f t="shared" ref="A124:A126" si="11">A123+1</f>
        <v>94</v>
      </c>
      <c r="B124" s="14" t="s">
        <v>212</v>
      </c>
      <c r="C124" s="15" t="str">
        <f>"[if Q"&amp;A123&amp;" &gt; 2010] Were you married or in a committed relationship at any (other) time between 2010 and 2020? [Please tick the years that apply. CAPI to fill part of this if applicable]"</f>
        <v>[if Q93 &gt; 2010] Were you married or in a committed relationship at any (other) time between 2010 and 2020? [Please tick the years that apply. CAPI to fill part of this if applicable]</v>
      </c>
      <c r="D124" s="22" t="s">
        <v>213</v>
      </c>
    </row>
    <row r="125" spans="1:4" ht="12.75">
      <c r="A125" s="124">
        <f t="shared" si="11"/>
        <v>95</v>
      </c>
      <c r="B125" s="49" t="s">
        <v>214</v>
      </c>
      <c r="C125" s="50" t="s">
        <v>215</v>
      </c>
      <c r="D125" s="12" t="s">
        <v>216</v>
      </c>
    </row>
    <row r="126" spans="1:4" ht="38.25">
      <c r="A126" s="124">
        <f t="shared" si="11"/>
        <v>96</v>
      </c>
      <c r="B126" s="49" t="s">
        <v>217</v>
      </c>
      <c r="C126" s="50" t="str">
        <f>"[if Q"&amp;A125&amp;"!=-3] over the past 11 years, were there longer periods of time in which you did not work at all? Please indicate all years in which you were unemployed most of the time."</f>
        <v>[if Q95!=-3] over the past 11 years, were there longer periods of time in which you did not work at all? Please indicate all years in which you were unemployed most of the time.</v>
      </c>
      <c r="D126" s="12" t="s">
        <v>218</v>
      </c>
    </row>
    <row r="127" spans="1:4" ht="12.75">
      <c r="A127" s="131" t="s">
        <v>612</v>
      </c>
      <c r="B127" s="51"/>
      <c r="C127" s="52"/>
      <c r="D127" s="53"/>
    </row>
    <row r="128" spans="1:4" ht="51">
      <c r="A128" s="124"/>
      <c r="B128" s="41" t="s">
        <v>18</v>
      </c>
      <c r="C128" s="54" t="s">
        <v>219</v>
      </c>
      <c r="D128" s="55"/>
    </row>
    <row r="129" spans="1:4" ht="12.75">
      <c r="A129" s="124">
        <f>A126+1</f>
        <v>97</v>
      </c>
      <c r="B129" s="41" t="s">
        <v>220</v>
      </c>
      <c r="C129" s="42" t="s">
        <v>221</v>
      </c>
      <c r="D129" s="117" t="s">
        <v>615</v>
      </c>
    </row>
    <row r="130" spans="1:4" ht="51">
      <c r="A130" s="124">
        <f>A131+1</f>
        <v>99</v>
      </c>
      <c r="B130" s="20" t="s">
        <v>222</v>
      </c>
      <c r="C130" s="118" t="s">
        <v>613</v>
      </c>
      <c r="D130" s="100" t="s">
        <v>596</v>
      </c>
    </row>
    <row r="131" spans="1:4" ht="12.75">
      <c r="A131" s="124">
        <f t="shared" ref="A131:A132" si="12">A129+1</f>
        <v>98</v>
      </c>
      <c r="B131" s="20" t="s">
        <v>223</v>
      </c>
      <c r="C131" s="118" t="s">
        <v>614</v>
      </c>
      <c r="D131" s="22" t="s">
        <v>45</v>
      </c>
    </row>
    <row r="132" spans="1:4" ht="12.75">
      <c r="A132" s="124">
        <f t="shared" si="12"/>
        <v>100</v>
      </c>
      <c r="B132" s="20" t="s">
        <v>224</v>
      </c>
      <c r="C132" s="12" t="s">
        <v>225</v>
      </c>
      <c r="D132" s="12" t="s">
        <v>226</v>
      </c>
    </row>
    <row r="133" spans="1:4" ht="25.5">
      <c r="A133" s="124">
        <f>A132+1</f>
        <v>101</v>
      </c>
      <c r="B133" s="49" t="s">
        <v>227</v>
      </c>
      <c r="C133" s="50" t="s">
        <v>228</v>
      </c>
      <c r="D133" s="12" t="s">
        <v>229</v>
      </c>
    </row>
    <row r="134" spans="1:4" ht="51">
      <c r="A134" s="124"/>
      <c r="B134" s="37" t="s">
        <v>18</v>
      </c>
      <c r="C134" s="42" t="str">
        <f>"[if Q"&amp;A35&amp;" != Lebanon or Q"&amp;A37&amp;" != Lebanese ] There are many different reasons for people to stay or to settle in this country and there are different words to describe different groups of foreign born or those who do not have Lebanese citizenship. Some examples are refugees and econom"&amp;"ic migrants."</f>
        <v>[if Q20 != Lebanon or Q22 != Lebanese ] There are many different reasons for people to stay or to settle in this country and there are different words to describe different groups of foreign born or those who do not have Lebanese citizenship. Some examples are refugees and economic migrants.</v>
      </c>
      <c r="D134" s="12"/>
    </row>
    <row r="135" spans="1:4" ht="76.5">
      <c r="A135" s="124">
        <f>A133+1</f>
        <v>102</v>
      </c>
      <c r="B135" s="37" t="s">
        <v>230</v>
      </c>
      <c r="C135" s="56" t="str">
        <f>"[if Q"&amp;A35&amp;" != Lebanon or Q"&amp;A37&amp;" != Lebanese ] Which of these groups do you consider yourself to belong to? [Read out. Tick all that apply]"</f>
        <v>[if Q20 != Lebanon or Q22 != Lebanese ] Which of these groups do you consider yourself to belong to? [Read out. Tick all that apply]</v>
      </c>
      <c r="D135" s="12" t="s">
        <v>231</v>
      </c>
    </row>
    <row r="136" spans="1:4" ht="76.5">
      <c r="A136" s="124">
        <f>A135+1</f>
        <v>103</v>
      </c>
      <c r="B136" s="37" t="s">
        <v>232</v>
      </c>
      <c r="C136" s="56" t="str">
        <f>"[if Q"&amp;A35&amp;" != Lebanon or Q"&amp;A37&amp;" != Lebanese ] Which of these groups do you think that other people usually consider you to be? [Read out. Tick all that apply]"</f>
        <v>[if Q20 != Lebanon or Q22 != Lebanese ] Which of these groups do you think that other people usually consider you to be? [Read out. Tick all that apply]</v>
      </c>
      <c r="D136" s="12" t="s">
        <v>233</v>
      </c>
    </row>
    <row r="137" spans="1:4" ht="12.75">
      <c r="A137" s="124"/>
      <c r="B137" s="20" t="s">
        <v>18</v>
      </c>
      <c r="C137" s="12" t="s">
        <v>234</v>
      </c>
      <c r="D137" s="29"/>
    </row>
    <row r="138" spans="1:4" ht="51">
      <c r="A138" s="124">
        <f>A136+1</f>
        <v>104</v>
      </c>
      <c r="B138" s="20" t="s">
        <v>235</v>
      </c>
      <c r="C138" s="12" t="s">
        <v>236</v>
      </c>
      <c r="D138" s="29" t="s">
        <v>237</v>
      </c>
    </row>
    <row r="139" spans="1:4" ht="38.25">
      <c r="A139" s="124">
        <f>A138+1</f>
        <v>105</v>
      </c>
      <c r="B139" s="25" t="s">
        <v>238</v>
      </c>
      <c r="C139" s="22" t="s">
        <v>239</v>
      </c>
      <c r="D139" s="29" t="s">
        <v>170</v>
      </c>
    </row>
    <row r="140" spans="1:4" ht="12.75">
      <c r="A140" s="123" t="s">
        <v>616</v>
      </c>
      <c r="B140" s="57"/>
      <c r="C140" s="8"/>
      <c r="D140" s="18"/>
    </row>
    <row r="141" spans="1:4" ht="25.5">
      <c r="A141" s="124"/>
      <c r="B141" s="37" t="s">
        <v>18</v>
      </c>
      <c r="C141" s="56" t="s">
        <v>240</v>
      </c>
      <c r="D141" s="12"/>
    </row>
    <row r="142" spans="1:4" ht="25.5">
      <c r="A142" s="124"/>
      <c r="B142" s="37" t="s">
        <v>18</v>
      </c>
      <c r="C142" s="56" t="s">
        <v>241</v>
      </c>
      <c r="D142" s="58"/>
    </row>
    <row r="143" spans="1:4" ht="51">
      <c r="A143" s="124">
        <f>A139+1</f>
        <v>106</v>
      </c>
      <c r="B143" s="37" t="s">
        <v>242</v>
      </c>
      <c r="C143" s="141" t="s">
        <v>633</v>
      </c>
      <c r="D143" s="59" t="s">
        <v>243</v>
      </c>
    </row>
    <row r="144" spans="1:4" ht="51">
      <c r="A144" s="124"/>
      <c r="B144" s="37" t="s">
        <v>18</v>
      </c>
      <c r="C144" s="56" t="s">
        <v>244</v>
      </c>
      <c r="D144" s="58"/>
    </row>
    <row r="145" spans="1:169" s="144" customFormat="1" ht="15">
      <c r="A145" s="142"/>
      <c r="B145" s="37" t="s">
        <v>634</v>
      </c>
      <c r="C145" s="141" t="s">
        <v>635</v>
      </c>
      <c r="D145" s="118"/>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c r="AC145" s="143"/>
      <c r="AD145" s="143"/>
      <c r="AE145" s="143"/>
      <c r="AF145" s="143"/>
      <c r="AG145" s="143"/>
      <c r="AH145" s="143"/>
      <c r="AI145" s="143"/>
      <c r="AJ145" s="143"/>
      <c r="AK145" s="143"/>
      <c r="AL145" s="143"/>
      <c r="AM145" s="143"/>
      <c r="AN145" s="143"/>
      <c r="AO145" s="143"/>
      <c r="AP145" s="143"/>
      <c r="AQ145" s="143"/>
      <c r="AR145" s="143"/>
      <c r="AS145" s="143"/>
      <c r="AT145" s="143"/>
      <c r="AU145" s="143"/>
      <c r="AV145" s="143"/>
      <c r="AW145" s="143"/>
      <c r="AX145" s="143"/>
      <c r="AY145" s="143"/>
      <c r="AZ145" s="143"/>
      <c r="BA145" s="143"/>
      <c r="BB145" s="143"/>
      <c r="BC145" s="143"/>
      <c r="BD145" s="143"/>
      <c r="BE145" s="143"/>
      <c r="BF145" s="143"/>
      <c r="BG145" s="143"/>
      <c r="BH145" s="143"/>
      <c r="BI145" s="143"/>
      <c r="BJ145" s="143"/>
      <c r="BK145" s="143"/>
      <c r="BL145" s="143"/>
      <c r="BM145" s="143"/>
      <c r="BN145" s="143"/>
      <c r="BO145" s="143"/>
      <c r="BP145" s="143"/>
      <c r="BQ145" s="143"/>
      <c r="BR145" s="143"/>
      <c r="BS145" s="143"/>
      <c r="BT145" s="143"/>
      <c r="BU145" s="143"/>
      <c r="BV145" s="143"/>
      <c r="BW145" s="143"/>
      <c r="BX145" s="143"/>
      <c r="BY145" s="143"/>
      <c r="BZ145" s="143"/>
      <c r="CA145" s="143"/>
      <c r="CB145" s="143"/>
      <c r="CC145" s="143"/>
      <c r="CD145" s="143"/>
      <c r="CE145" s="143"/>
      <c r="CF145" s="143"/>
      <c r="CG145" s="143"/>
      <c r="CH145" s="143"/>
      <c r="CI145" s="143"/>
      <c r="CJ145" s="143"/>
      <c r="CK145" s="143"/>
      <c r="CL145" s="143"/>
      <c r="CM145" s="143"/>
      <c r="CN145" s="143"/>
      <c r="CO145" s="143"/>
      <c r="CP145" s="143"/>
      <c r="CQ145" s="143"/>
      <c r="CR145" s="143"/>
      <c r="CS145" s="143"/>
      <c r="CT145" s="143"/>
      <c r="CU145" s="143"/>
      <c r="CV145" s="143"/>
      <c r="CW145" s="143"/>
      <c r="CX145" s="143"/>
      <c r="CY145" s="143"/>
      <c r="CZ145" s="143"/>
      <c r="DA145" s="143"/>
      <c r="DB145" s="143"/>
      <c r="DC145" s="143"/>
      <c r="DD145" s="143"/>
      <c r="DE145" s="143"/>
      <c r="DF145" s="143"/>
      <c r="DG145" s="143"/>
      <c r="DH145" s="143"/>
      <c r="DI145" s="143"/>
      <c r="DJ145" s="143"/>
      <c r="DK145" s="143"/>
      <c r="DL145" s="143"/>
      <c r="DM145" s="143"/>
      <c r="DN145" s="143"/>
      <c r="DO145" s="143"/>
      <c r="DP145" s="143"/>
      <c r="DQ145" s="143"/>
      <c r="DR145" s="143"/>
      <c r="DS145" s="143"/>
      <c r="DT145" s="143"/>
      <c r="DU145" s="143"/>
      <c r="DV145" s="143"/>
      <c r="DW145" s="143"/>
      <c r="DX145" s="143"/>
      <c r="DY145" s="143"/>
      <c r="DZ145" s="143"/>
      <c r="EA145" s="143"/>
      <c r="EB145" s="143"/>
      <c r="EC145" s="143"/>
      <c r="ED145" s="143"/>
      <c r="EE145" s="143"/>
      <c r="EF145" s="143"/>
      <c r="EG145" s="143"/>
      <c r="EH145" s="143"/>
      <c r="EI145" s="143"/>
      <c r="EJ145" s="143"/>
      <c r="EK145" s="143"/>
      <c r="EL145" s="143"/>
      <c r="EM145" s="143"/>
      <c r="EN145" s="143"/>
      <c r="EO145" s="143"/>
      <c r="EP145" s="143"/>
      <c r="EQ145" s="143"/>
      <c r="ER145" s="143"/>
      <c r="ES145" s="143"/>
      <c r="ET145" s="143"/>
      <c r="EU145" s="143"/>
      <c r="EV145" s="143"/>
      <c r="EW145" s="143"/>
      <c r="EX145" s="143"/>
      <c r="EY145" s="143"/>
      <c r="EZ145" s="143"/>
      <c r="FA145" s="143"/>
      <c r="FB145" s="143"/>
      <c r="FC145" s="143"/>
      <c r="FD145" s="143"/>
      <c r="FE145" s="143"/>
      <c r="FF145" s="143"/>
      <c r="FG145" s="143"/>
      <c r="FH145" s="143"/>
      <c r="FI145" s="143"/>
      <c r="FJ145" s="143"/>
      <c r="FK145" s="143"/>
      <c r="FL145" s="143"/>
      <c r="FM145" s="143"/>
    </row>
    <row r="146" spans="1:169" s="144" customFormat="1" ht="15">
      <c r="A146" s="142"/>
      <c r="B146" s="37" t="s">
        <v>636</v>
      </c>
      <c r="C146" s="141" t="s">
        <v>637</v>
      </c>
      <c r="D146" s="118"/>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c r="AC146" s="143"/>
      <c r="AD146" s="143"/>
      <c r="AE146" s="143"/>
      <c r="AF146" s="143"/>
      <c r="AG146" s="143"/>
      <c r="AH146" s="143"/>
      <c r="AI146" s="143"/>
      <c r="AJ146" s="143"/>
      <c r="AK146" s="143"/>
      <c r="AL146" s="143"/>
      <c r="AM146" s="143"/>
      <c r="AN146" s="143"/>
      <c r="AO146" s="143"/>
      <c r="AP146" s="143"/>
      <c r="AQ146" s="143"/>
      <c r="AR146" s="143"/>
      <c r="AS146" s="143"/>
      <c r="AT146" s="143"/>
      <c r="AU146" s="143"/>
      <c r="AV146" s="143"/>
      <c r="AW146" s="143"/>
      <c r="AX146" s="143"/>
      <c r="AY146" s="143"/>
      <c r="AZ146" s="143"/>
      <c r="BA146" s="143"/>
      <c r="BB146" s="143"/>
      <c r="BC146" s="143"/>
      <c r="BD146" s="143"/>
      <c r="BE146" s="143"/>
      <c r="BF146" s="143"/>
      <c r="BG146" s="143"/>
      <c r="BH146" s="143"/>
      <c r="BI146" s="143"/>
      <c r="BJ146" s="143"/>
      <c r="BK146" s="143"/>
      <c r="BL146" s="143"/>
      <c r="BM146" s="143"/>
      <c r="BN146" s="143"/>
      <c r="BO146" s="143"/>
      <c r="BP146" s="143"/>
      <c r="BQ146" s="143"/>
      <c r="BR146" s="143"/>
      <c r="BS146" s="143"/>
      <c r="BT146" s="143"/>
      <c r="BU146" s="143"/>
      <c r="BV146" s="143"/>
      <c r="BW146" s="143"/>
      <c r="BX146" s="143"/>
      <c r="BY146" s="143"/>
      <c r="BZ146" s="143"/>
      <c r="CA146" s="143"/>
      <c r="CB146" s="143"/>
      <c r="CC146" s="143"/>
      <c r="CD146" s="143"/>
      <c r="CE146" s="143"/>
      <c r="CF146" s="143"/>
      <c r="CG146" s="143"/>
      <c r="CH146" s="143"/>
      <c r="CI146" s="143"/>
      <c r="CJ146" s="143"/>
      <c r="CK146" s="143"/>
      <c r="CL146" s="143"/>
      <c r="CM146" s="143"/>
      <c r="CN146" s="143"/>
      <c r="CO146" s="143"/>
      <c r="CP146" s="143"/>
      <c r="CQ146" s="143"/>
      <c r="CR146" s="143"/>
      <c r="CS146" s="143"/>
      <c r="CT146" s="143"/>
      <c r="CU146" s="143"/>
      <c r="CV146" s="143"/>
      <c r="CW146" s="143"/>
      <c r="CX146" s="143"/>
      <c r="CY146" s="143"/>
      <c r="CZ146" s="143"/>
      <c r="DA146" s="143"/>
      <c r="DB146" s="143"/>
      <c r="DC146" s="143"/>
      <c r="DD146" s="143"/>
      <c r="DE146" s="143"/>
      <c r="DF146" s="143"/>
      <c r="DG146" s="143"/>
      <c r="DH146" s="143"/>
      <c r="DI146" s="143"/>
      <c r="DJ146" s="143"/>
      <c r="DK146" s="143"/>
      <c r="DL146" s="143"/>
      <c r="DM146" s="143"/>
      <c r="DN146" s="143"/>
      <c r="DO146" s="143"/>
      <c r="DP146" s="143"/>
      <c r="DQ146" s="143"/>
      <c r="DR146" s="143"/>
      <c r="DS146" s="143"/>
      <c r="DT146" s="143"/>
      <c r="DU146" s="143"/>
      <c r="DV146" s="143"/>
      <c r="DW146" s="143"/>
      <c r="DX146" s="143"/>
      <c r="DY146" s="143"/>
      <c r="DZ146" s="143"/>
      <c r="EA146" s="143"/>
      <c r="EB146" s="143"/>
      <c r="EC146" s="143"/>
      <c r="ED146" s="143"/>
      <c r="EE146" s="143"/>
      <c r="EF146" s="143"/>
      <c r="EG146" s="143"/>
      <c r="EH146" s="143"/>
      <c r="EI146" s="143"/>
      <c r="EJ146" s="143"/>
      <c r="EK146" s="143"/>
      <c r="EL146" s="143"/>
      <c r="EM146" s="143"/>
      <c r="EN146" s="143"/>
      <c r="EO146" s="143"/>
      <c r="EP146" s="143"/>
      <c r="EQ146" s="143"/>
      <c r="ER146" s="143"/>
      <c r="ES146" s="143"/>
      <c r="ET146" s="143"/>
      <c r="EU146" s="143"/>
      <c r="EV146" s="143"/>
      <c r="EW146" s="143"/>
      <c r="EX146" s="143"/>
      <c r="EY146" s="143"/>
      <c r="EZ146" s="143"/>
      <c r="FA146" s="143"/>
      <c r="FB146" s="143"/>
      <c r="FC146" s="143"/>
      <c r="FD146" s="143"/>
      <c r="FE146" s="143"/>
      <c r="FF146" s="143"/>
      <c r="FG146" s="143"/>
      <c r="FH146" s="143"/>
      <c r="FI146" s="143"/>
      <c r="FJ146" s="143"/>
      <c r="FK146" s="143"/>
      <c r="FL146" s="143"/>
      <c r="FM146" s="143"/>
    </row>
    <row r="147" spans="1:169" ht="51">
      <c r="A147" s="124">
        <f>A143+1</f>
        <v>107</v>
      </c>
      <c r="B147" s="37" t="s">
        <v>245</v>
      </c>
      <c r="C147" s="56" t="str">
        <f>"Have you or has your family [that we talked about] ever been displaced or found yourself in a position where you felt forced to decide leaving your home (within their country of residence or internationally)? [if no: ► Q"&amp;A156&amp;" (if Q"&amp;A16&amp;" != Lebanon) or ► Q"&amp;A166&amp;" if (if Q"&amp;A16&amp;" = Lebanon)]"</f>
        <v>Have you or has your family [that we talked about] ever been displaced or found yourself in a position where you felt forced to decide leaving your home (within their country of residence or internationally)? [if no: ► Q116 (if Q6 != Lebanon) or ► Q126 if (if Q6 = Lebanon)]</v>
      </c>
      <c r="D147" s="12" t="s">
        <v>246</v>
      </c>
    </row>
    <row r="148" spans="1:169" ht="25.5">
      <c r="A148" s="124">
        <f t="shared" ref="A148:A166" si="13">A147+1</f>
        <v>108</v>
      </c>
      <c r="B148" s="37" t="s">
        <v>247</v>
      </c>
      <c r="C148" s="56" t="str">
        <f>"[if Q"&amp;A147&amp;" = 1] How many times was your family [that we talked about] displaced/felt forced to move within their country of birth? "</f>
        <v xml:space="preserve">[if Q107 = 1] How many times was your family [that we talked about] displaced/felt forced to move within their country of birth? </v>
      </c>
      <c r="D148" s="12" t="s">
        <v>45</v>
      </c>
    </row>
    <row r="149" spans="1:169" ht="25.5">
      <c r="A149" s="124">
        <f t="shared" si="13"/>
        <v>109</v>
      </c>
      <c r="B149" s="37" t="s">
        <v>248</v>
      </c>
      <c r="C149" s="56" t="str">
        <f>"[if Q"&amp;A147&amp;" = 1] How many times was your family [that we talked about] displaced/ felt forced to move internationally?"</f>
        <v>[if Q107 = 1] How many times was your family [that we talked about] displaced/ felt forced to move internationally?</v>
      </c>
      <c r="D149" s="12" t="s">
        <v>45</v>
      </c>
    </row>
    <row r="150" spans="1:169" ht="25.5">
      <c r="A150" s="124">
        <f t="shared" si="13"/>
        <v>110</v>
      </c>
      <c r="B150" s="37" t="s">
        <v>249</v>
      </c>
      <c r="C150" s="56" t="str">
        <f>"[if Q"&amp;A148&amp;" &gt; 0 or Q"&amp;A149&amp;" &gt; 0] When was your family displaced/ felt forced to move (for the first time)?"</f>
        <v>[if Q108 &gt; 0 or Q109 &gt; 0] When was your family displaced/ felt forced to move (for the first time)?</v>
      </c>
      <c r="D150" s="12" t="s">
        <v>250</v>
      </c>
    </row>
    <row r="151" spans="1:169" ht="25.5">
      <c r="A151" s="124">
        <f t="shared" si="13"/>
        <v>111</v>
      </c>
      <c r="B151" s="37" t="s">
        <v>251</v>
      </c>
      <c r="C151" s="56" t="str">
        <f>"[if Q"&amp;A148&amp;" &gt; 0 or Q"&amp;A149&amp;" &gt; 0] From where was your family displaced/felt forced to move (for the first time)?"</f>
        <v>[if Q108 &gt; 0 or Q109 &gt; 0] From where was your family displaced/felt forced to move (for the first time)?</v>
      </c>
      <c r="D151" s="15" t="s">
        <v>597</v>
      </c>
    </row>
    <row r="152" spans="1:169" ht="127.5">
      <c r="A152" s="124">
        <f t="shared" si="13"/>
        <v>112</v>
      </c>
      <c r="B152" s="37" t="s">
        <v>252</v>
      </c>
      <c r="C152" s="56" t="str">
        <f>"[if Q"&amp;A148&amp;" &gt; 0 or Q"&amp;A149&amp;" &gt; 0] What were the most important reasons for this displacement/ forced movement? [Tick all that apply.]"</f>
        <v>[if Q108 &gt; 0 or Q109 &gt; 0] What were the most important reasons for this displacement/ forced movement? [Tick all that apply.]</v>
      </c>
      <c r="D152" s="60" t="s">
        <v>253</v>
      </c>
    </row>
    <row r="153" spans="1:169" ht="25.5">
      <c r="A153" s="124">
        <f t="shared" si="13"/>
        <v>113</v>
      </c>
      <c r="B153" s="37" t="s">
        <v>254</v>
      </c>
      <c r="C153" s="56" t="str">
        <f>"[if (Q"&amp;A148&amp;" + Q"&amp;A149&amp;") &gt; 1] When was the last time that your family was displaced/felt forced to move?"</f>
        <v>[if (Q108 + Q109) &gt; 1] When was the last time that your family was displaced/felt forced to move?</v>
      </c>
      <c r="D153" s="12" t="s">
        <v>250</v>
      </c>
    </row>
    <row r="154" spans="1:169" ht="25.5">
      <c r="A154" s="124">
        <f t="shared" si="13"/>
        <v>114</v>
      </c>
      <c r="B154" s="37" t="s">
        <v>255</v>
      </c>
      <c r="C154" s="56" t="str">
        <f>"[if (Q"&amp;A148&amp;" + Q"&amp;A149&amp;") &gt; 1] From where was your family displaced/felt forced to move the last time?"</f>
        <v>[if (Q108 + Q109) &gt; 1] From where was your family displaced/felt forced to move the last time?</v>
      </c>
      <c r="D154" s="15" t="s">
        <v>597</v>
      </c>
    </row>
    <row r="155" spans="1:169" ht="127.5">
      <c r="A155" s="124">
        <f t="shared" si="13"/>
        <v>115</v>
      </c>
      <c r="B155" s="37" t="s">
        <v>256</v>
      </c>
      <c r="C155" s="56" t="str">
        <f>"[if (Q"&amp;A148&amp;" + Q"&amp;A149&amp;") &gt; 1] What was the most important reasons for this displacement/ forced movement? [Tick all that apply.]"</f>
        <v>[if (Q108 + Q109) &gt; 1] What was the most important reasons for this displacement/ forced movement? [Tick all that apply.]</v>
      </c>
      <c r="D155" s="60" t="s">
        <v>257</v>
      </c>
    </row>
    <row r="156" spans="1:169" ht="38.25">
      <c r="A156" s="124">
        <f t="shared" si="13"/>
        <v>116</v>
      </c>
      <c r="B156" s="25" t="s">
        <v>258</v>
      </c>
      <c r="C156" s="22" t="str">
        <f>"[if Q"&amp;A35&amp;" != Lebanon or  Q"&amp;A37&amp;" != Lebanese] Did your family [that we talked about] have a history of work or circular migration (e.g. seasonal work migration)  to Lebanon before 2011?"</f>
        <v>[if Q20 != Lebanon or  Q22 != Lebanese] Did your family [that we talked about] have a history of work or circular migration (e.g. seasonal work migration)  to Lebanon before 2011?</v>
      </c>
      <c r="D156" s="12" t="s">
        <v>246</v>
      </c>
    </row>
    <row r="157" spans="1:169" ht="25.5">
      <c r="A157" s="124">
        <f t="shared" si="13"/>
        <v>117</v>
      </c>
      <c r="B157" s="25" t="s">
        <v>259</v>
      </c>
      <c r="C157" s="22" t="str">
        <f>"[if Q"&amp;A35&amp;" != Lebanon or (Q"&amp;A37&amp;"!= Lebanese &amp; Q"&amp;A39&amp;"=1)] When did you start to reside in Lebanon (for more than 3 months) for the first time?"</f>
        <v>[if Q20 != Lebanon or (Q22!= Lebanese &amp; Q24=1)] When did you start to reside in Lebanon (for more than 3 months) for the first time?</v>
      </c>
      <c r="D157" s="22" t="s">
        <v>250</v>
      </c>
    </row>
    <row r="158" spans="1:169" ht="25.5">
      <c r="A158" s="124">
        <f t="shared" si="13"/>
        <v>118</v>
      </c>
      <c r="B158" s="25" t="s">
        <v>260</v>
      </c>
      <c r="C158" s="22" t="str">
        <f>"[if Q"&amp;A35&amp;" != Lebanon or (Q"&amp;A37&amp;"!= Lebanese &amp; Q"&amp;A39&amp;"=1)] When was the last time that you moved to Lebanon (to reside in Lebanon for more than 3 months)?"</f>
        <v>[if Q20 != Lebanon or (Q22!= Lebanese &amp; Q24=1)] When was the last time that you moved to Lebanon (to reside in Lebanon for more than 3 months)?</v>
      </c>
      <c r="D158" s="22" t="s">
        <v>261</v>
      </c>
    </row>
    <row r="159" spans="1:169" ht="38.25">
      <c r="A159" s="124">
        <f t="shared" si="13"/>
        <v>119</v>
      </c>
      <c r="B159" s="25" t="s">
        <v>262</v>
      </c>
      <c r="C159" s="12" t="str">
        <f>"[if Q"&amp;A35&amp;" != Lebanon or (Q"&amp;A37&amp;"!= Lebanese &amp; Q"&amp;A39&amp;"=1)] When you moved to Lebanon the last time: Did you migrate alone or in company? [Read out. Tick all that apply]"</f>
        <v>[if Q20 != Lebanon or (Q22!= Lebanese &amp; Q24=1)] When you moved to Lebanon the last time: Did you migrate alone or in company? [Read out. Tick all that apply]</v>
      </c>
      <c r="D159" s="61" t="s">
        <v>263</v>
      </c>
    </row>
    <row r="160" spans="1:169" ht="25.5">
      <c r="A160" s="124">
        <f t="shared" si="13"/>
        <v>120</v>
      </c>
      <c r="B160" s="25" t="s">
        <v>264</v>
      </c>
      <c r="C160" s="12" t="str">
        <f>"[if (Q"&amp;A35&amp;" != Lebanon or (Q"&amp;A37&amp;"!= Lebanese &amp; Q"&amp;A39&amp;"=1)) &amp; Q"&amp;A159&amp;" != 2] When you moved to Lebanon the last time: Were you married or in a committed relationship?"</f>
        <v>[if (Q20 != Lebanon or (Q22!= Lebanese &amp; Q24=1)) &amp; Q119 != 2] When you moved to Lebanon the last time: Were you married or in a committed relationship?</v>
      </c>
      <c r="D160" s="12" t="s">
        <v>68</v>
      </c>
    </row>
    <row r="161" spans="1:4" ht="25.5">
      <c r="A161" s="124">
        <f t="shared" si="13"/>
        <v>121</v>
      </c>
      <c r="B161" s="25" t="s">
        <v>265</v>
      </c>
      <c r="C161" s="12" t="str">
        <f>"[if (Q"&amp;A35&amp;" != Lebanon or (Q"&amp;A37&amp;"!= Lebanese &amp; Q"&amp;A39&amp;"=1)) &amp; Q"&amp;A160&amp;" = 1] Has that spouse or partner moved to Lebanon as well (or was already staying in Lebanon)?"</f>
        <v>[if (Q20 != Lebanon or (Q22!= Lebanese &amp; Q24=1)) &amp; Q120 = 1] Has that spouse or partner moved to Lebanon as well (or was already staying in Lebanon)?</v>
      </c>
      <c r="D161" s="12" t="s">
        <v>266</v>
      </c>
    </row>
    <row r="162" spans="1:4" ht="38.25">
      <c r="A162" s="124">
        <f t="shared" si="13"/>
        <v>122</v>
      </c>
      <c r="B162" s="25" t="s">
        <v>267</v>
      </c>
      <c r="C162" s="12" t="str">
        <f>"[if (Q"&amp;A35&amp;" != Lebanon or (Q"&amp;A37&amp;"!= Lebanese &amp; Q"&amp;A39&amp;"=1)) &amp;  Q"&amp;A161&amp;" = 1] When you moved to Lebanon the last time: Have you moved to Lebanon before or after your spouse/partner?"</f>
        <v>[if (Q20 != Lebanon or (Q22!= Lebanese &amp; Q24=1)) &amp;  Q121 = 1] When you moved to Lebanon the last time: Have you moved to Lebanon before or after your spouse/partner?</v>
      </c>
      <c r="D162" s="61" t="s">
        <v>268</v>
      </c>
    </row>
    <row r="163" spans="1:4" ht="242.25">
      <c r="A163" s="124">
        <f t="shared" si="13"/>
        <v>123</v>
      </c>
      <c r="B163" s="20" t="s">
        <v>269</v>
      </c>
      <c r="C163" s="12" t="str">
        <f>"[if Q"&amp;A35&amp;" != Lebanon or (Q"&amp;A37&amp;"!= Lebanese &amp; Q"&amp;A39&amp;"=1)] What were the most important reasons for you to move to Lebanon in particular?
[Tick all that apply]"</f>
        <v>[if Q20 != Lebanon or (Q22!= Lebanese &amp; Q24=1)] What were the most important reasons for you to move to Lebanon in particular?
[Tick all that apply]</v>
      </c>
      <c r="D163" s="12" t="s">
        <v>270</v>
      </c>
    </row>
    <row r="164" spans="1:4" ht="63.75">
      <c r="A164" s="124">
        <f t="shared" si="13"/>
        <v>124</v>
      </c>
      <c r="B164" s="25" t="s">
        <v>271</v>
      </c>
      <c r="C164" s="62" t="str">
        <f>"[if Q"&amp;A35&amp;" != Lebanon or (Q"&amp;A37&amp;"!= Lebanese &amp; Q"&amp;A39&amp;"=1)]  What type of residence permit did you use?"</f>
        <v>[if Q20 != Lebanon or (Q22!= Lebanese &amp; Q24=1)]  What type of residence permit did you use?</v>
      </c>
      <c r="D164" s="12" t="s">
        <v>272</v>
      </c>
    </row>
    <row r="165" spans="1:4" ht="38.25">
      <c r="A165" s="124">
        <f t="shared" si="13"/>
        <v>125</v>
      </c>
      <c r="B165" s="25" t="s">
        <v>273</v>
      </c>
      <c r="C165" s="50" t="str">
        <f>"[if Q"&amp;A35&amp;" != Lebanon or (Q"&amp;A37&amp;"!= Lebanese &amp; Q"&amp;A39&amp;"=1)] When you left your last permanent place of residence before you moved to Lebanon the last time: Was Lebanon the destination that you intended on migrating to?"</f>
        <v>[if Q20 != Lebanon or (Q22!= Lebanese &amp; Q24=1)] When you left your last permanent place of residence before you moved to Lebanon the last time: Was Lebanon the destination that you intended on migrating to?</v>
      </c>
      <c r="D165" s="12" t="s">
        <v>246</v>
      </c>
    </row>
    <row r="166" spans="1:4" ht="12.75">
      <c r="A166" s="124">
        <f t="shared" si="13"/>
        <v>126</v>
      </c>
      <c r="B166" s="25" t="s">
        <v>274</v>
      </c>
      <c r="C166" s="22" t="s">
        <v>275</v>
      </c>
      <c r="D166" s="12" t="s">
        <v>45</v>
      </c>
    </row>
    <row r="167" spans="1:4" ht="25.5">
      <c r="A167" s="124"/>
      <c r="B167" s="20" t="s">
        <v>18</v>
      </c>
      <c r="C167" s="12" t="str">
        <f>"[if Q"&amp;A40&amp;" = country] It was reported that you lived in [country] for more than 3 months. [if Q"&amp;A40&amp;" = empty ► Q"&amp;A176&amp;"]"</f>
        <v>[if Q25 = country] It was reported that you lived in [country] for more than 3 months. [if Q25 = empty ► Q135]</v>
      </c>
      <c r="D167" s="12" t="s">
        <v>276</v>
      </c>
    </row>
    <row r="168" spans="1:4" ht="38.25">
      <c r="A168" s="124">
        <f>A166+1</f>
        <v>127</v>
      </c>
      <c r="B168" s="20" t="s">
        <v>277</v>
      </c>
      <c r="C168" s="12" t="str">
        <f>"[if Q"&amp;A40&amp;" = country, for every country] I understand that you left to live in [country] in [year]. In which month did you leave for [country]? [CAPI to provide info. If year is incorrect, correct in  Q"&amp;A41&amp;"]"</f>
        <v>[if Q25 = country, for every country] I understand that you left to live in [country] in [year]. In which month did you leave for [country]? [CAPI to provide info. If year is incorrect, correct in  Q26]</v>
      </c>
      <c r="D168" s="12" t="s">
        <v>278</v>
      </c>
    </row>
    <row r="169" spans="1:4" ht="51">
      <c r="A169" s="124">
        <f t="shared" ref="A169:A180" si="14">A168+1</f>
        <v>128</v>
      </c>
      <c r="B169" s="20" t="s">
        <v>279</v>
      </c>
      <c r="C169" s="12" t="str">
        <f>"[if Q"&amp;A40&amp;" = country, for every country] Referring to this particular migration episode, when did you return from [country]? [explanation: this question refers to the end of this migration episode, i.e. if respondent returned to country other than Lebanon, that's o"&amp;"k and still ending this particular migration episode.]"</f>
        <v>[if Q25 = country, for every country] Referring to this particular migration episode, when did you return from [country]? [explanation: this question refers to the end of this migration episode, i.e. if respondent returned to country other than Lebanon, that's ok and still ending this particular migration episode.]</v>
      </c>
      <c r="D169" s="22" t="s">
        <v>280</v>
      </c>
    </row>
    <row r="170" spans="1:4" ht="242.25">
      <c r="A170" s="124">
        <f t="shared" si="14"/>
        <v>129</v>
      </c>
      <c r="B170" s="20" t="s">
        <v>281</v>
      </c>
      <c r="C170" s="12" t="str">
        <f>"[if Q"&amp;A40&amp;" = country, for every country] What were the most important reasons for you to go to [country] in particular?
[Tick all that apply]"</f>
        <v>[if Q25 = country, for every country] What were the most important reasons for you to go to [country] in particular?
[Tick all that apply]</v>
      </c>
      <c r="D170" s="12" t="s">
        <v>270</v>
      </c>
    </row>
    <row r="171" spans="1:4" ht="89.25">
      <c r="A171" s="124">
        <f t="shared" si="14"/>
        <v>130</v>
      </c>
      <c r="B171" s="20" t="s">
        <v>282</v>
      </c>
      <c r="C171" s="12" t="str">
        <f>"[if Q"&amp;A40&amp;" = country,  for every country] What were the most important reasons for your return from [country]? [Tick all that apply] [explanation: this question refers to the end of this migration episode, i.e. if respondent returned to country other than Lebanon, "&amp;"that's ok and still ending this particular migration episode.]"</f>
        <v>[if Q25 = country,  for every country] What were the most important reasons for your return from [country]? [Tick all that apply] [explanation: this question refers to the end of this migration episode, i.e. if respondent returned to country other than Lebanon, that's ok and still ending this particular migration episode.]</v>
      </c>
      <c r="D171" s="12" t="s">
        <v>283</v>
      </c>
    </row>
    <row r="172" spans="1:4" ht="63.75">
      <c r="A172" s="124">
        <f t="shared" si="14"/>
        <v>131</v>
      </c>
      <c r="B172" s="20" t="s">
        <v>284</v>
      </c>
      <c r="C172" s="12" t="str">
        <f>"[if Q"&amp;A40&amp;" = country,  for every country]  What type of residence permit did you use?"</f>
        <v>[if Q25 = country,  for every country]  What type of residence permit did you use?</v>
      </c>
      <c r="D172" s="12" t="s">
        <v>285</v>
      </c>
    </row>
    <row r="173" spans="1:4" ht="38.25">
      <c r="A173" s="124">
        <f t="shared" si="14"/>
        <v>132</v>
      </c>
      <c r="B173" s="20" t="s">
        <v>602</v>
      </c>
      <c r="C173" s="50" t="str">
        <f>"[if Q"&amp;A40&amp;" = country,  for every country]  When you left your last permanent place of residence before you migrated to [country]: Was [country] the destination that you intended on migrating to?"</f>
        <v>[if Q25 = country,  for every country]  When you left your last permanent place of residence before you migrated to [country]: Was [country] the destination that you intended on migrating to?</v>
      </c>
      <c r="D173" s="12" t="s">
        <v>68</v>
      </c>
    </row>
    <row r="174" spans="1:4" ht="25.5">
      <c r="A174" s="124">
        <f t="shared" si="14"/>
        <v>133</v>
      </c>
      <c r="B174" s="49" t="s">
        <v>286</v>
      </c>
      <c r="C174" s="50" t="str">
        <f>"[if Q"&amp;A40&amp;" = country,  for every country]  Would you recommend to a family member or friend to migrate to [country]?"</f>
        <v>[if Q25 = country,  for every country]  Would you recommend to a family member or friend to migrate to [country]?</v>
      </c>
      <c r="D174" s="12" t="s">
        <v>68</v>
      </c>
    </row>
    <row r="175" spans="1:4" ht="51">
      <c r="A175" s="124">
        <f t="shared" si="14"/>
        <v>134</v>
      </c>
      <c r="B175" s="14" t="s">
        <v>287</v>
      </c>
      <c r="C175" s="15" t="str">
        <f>"[if Q"&amp;A40&amp;" = country] Were you living outside of Lebanon for more than 3 months at any other time between 2010 and 2020? [if yes, ► repeat Q"&amp;A168&amp;" to Q"&amp;A174&amp;" for every migration episode during the years 2010 and 2020 (corresponding variable names: migx_...)]"</f>
        <v>[if Q25 = country] Were you living outside of Lebanon for more than 3 months at any other time between 2010 and 2020? [if yes, ► repeat Q127 to Q133 for every migration episode during the years 2010 and 2020 (corresponding variable names: migx_...)]</v>
      </c>
      <c r="D175" s="22" t="s">
        <v>68</v>
      </c>
    </row>
    <row r="176" spans="1:4" ht="25.5">
      <c r="A176" s="124">
        <f t="shared" si="14"/>
        <v>135</v>
      </c>
      <c r="B176" s="49" t="s">
        <v>288</v>
      </c>
      <c r="C176" s="50" t="s">
        <v>289</v>
      </c>
      <c r="D176" s="12" t="s">
        <v>290</v>
      </c>
    </row>
    <row r="177" spans="1:4" ht="25.5">
      <c r="A177" s="124">
        <f t="shared" si="14"/>
        <v>136</v>
      </c>
      <c r="B177" s="14" t="s">
        <v>291</v>
      </c>
      <c r="C177" s="15" t="s">
        <v>292</v>
      </c>
      <c r="D177" s="12" t="s">
        <v>45</v>
      </c>
    </row>
    <row r="178" spans="1:4" ht="89.25">
      <c r="A178" s="124">
        <f t="shared" si="14"/>
        <v>137</v>
      </c>
      <c r="B178" s="14" t="s">
        <v>293</v>
      </c>
      <c r="C178" s="15" t="str">
        <f>"[if Q"&amp;A177&amp;" = 1] Why did you have to return? [tick all that apply]"</f>
        <v>[if Q136 = 1] Why did you have to return? [tick all that apply]</v>
      </c>
      <c r="D178" s="12" t="s">
        <v>294</v>
      </c>
    </row>
    <row r="179" spans="1:4" ht="25.5">
      <c r="A179" s="124">
        <f t="shared" si="14"/>
        <v>138</v>
      </c>
      <c r="B179" s="14" t="s">
        <v>295</v>
      </c>
      <c r="C179" s="15" t="s">
        <v>296</v>
      </c>
      <c r="D179" s="12" t="s">
        <v>45</v>
      </c>
    </row>
    <row r="180" spans="1:4" ht="76.5">
      <c r="A180" s="124">
        <f t="shared" si="14"/>
        <v>139</v>
      </c>
      <c r="B180" s="14" t="s">
        <v>297</v>
      </c>
      <c r="C180" s="15" t="str">
        <f>"[if Q"&amp;A179&amp;" = 1] Why were you not able to start your journey? [tick all that apply]"</f>
        <v>[if Q138 = 1] Why were you not able to start your journey? [tick all that apply]</v>
      </c>
      <c r="D180" s="12" t="s">
        <v>298</v>
      </c>
    </row>
    <row r="181" spans="1:4" s="122" customFormat="1" ht="12.75">
      <c r="A181" s="119" t="s">
        <v>617</v>
      </c>
      <c r="B181" s="120"/>
      <c r="C181" s="121"/>
      <c r="D181" s="121"/>
    </row>
    <row r="182" spans="1:4" ht="25.5">
      <c r="A182" s="124"/>
      <c r="B182" s="49" t="s">
        <v>18</v>
      </c>
      <c r="C182" s="50" t="s">
        <v>299</v>
      </c>
      <c r="D182" s="60"/>
    </row>
    <row r="183" spans="1:4" ht="25.5">
      <c r="A183" s="124">
        <f>A180+1</f>
        <v>140</v>
      </c>
      <c r="B183" s="14" t="s">
        <v>300</v>
      </c>
      <c r="C183" s="15" t="s">
        <v>301</v>
      </c>
      <c r="D183" s="12" t="s">
        <v>45</v>
      </c>
    </row>
    <row r="184" spans="1:4" ht="12.75">
      <c r="A184" s="124">
        <f t="shared" ref="A184:A189" si="15">A183+1</f>
        <v>141</v>
      </c>
      <c r="B184" s="14" t="s">
        <v>302</v>
      </c>
      <c r="C184" s="15" t="s">
        <v>303</v>
      </c>
      <c r="D184" s="12" t="s">
        <v>45</v>
      </c>
    </row>
    <row r="185" spans="1:4" ht="38.25">
      <c r="A185" s="124">
        <f t="shared" si="15"/>
        <v>142</v>
      </c>
      <c r="B185" s="25" t="s">
        <v>304</v>
      </c>
      <c r="C185" s="22" t="str">
        <f>"[if Q"&amp;A27&amp;" = 6 (fam member abroad)] How many of your family members [that we talked about] who live outside of Lebanon would you be able to contact for support if you wanted to migrate (for more than 3 months)?"</f>
        <v>[if Q12 = 6 (fam member abroad)] How many of your family members [that we talked about] who live outside of Lebanon would you be able to contact for support if you wanted to migrate (for more than 3 months)?</v>
      </c>
      <c r="D185" s="12" t="s">
        <v>45</v>
      </c>
    </row>
    <row r="186" spans="1:4" ht="38.25">
      <c r="A186" s="124">
        <f t="shared" si="15"/>
        <v>143</v>
      </c>
      <c r="B186" s="25" t="s">
        <v>305</v>
      </c>
      <c r="C186" s="22" t="s">
        <v>306</v>
      </c>
      <c r="D186" s="12" t="s">
        <v>45</v>
      </c>
    </row>
    <row r="187" spans="1:4" ht="51">
      <c r="A187" s="124">
        <f t="shared" si="15"/>
        <v>144</v>
      </c>
      <c r="B187" s="25" t="s">
        <v>307</v>
      </c>
      <c r="C187" s="63" t="str">
        <f>"[if Q"&amp;A186&amp;" &gt; 0] In which countries do they live? [list up to five countries]"</f>
        <v>[if Q143 &gt; 0] In which countries do they live? [list up to five countries]</v>
      </c>
      <c r="D187" s="100" t="s">
        <v>598</v>
      </c>
    </row>
    <row r="188" spans="1:4" ht="25.5">
      <c r="A188" s="124">
        <f t="shared" si="15"/>
        <v>145</v>
      </c>
      <c r="B188" s="25" t="s">
        <v>308</v>
      </c>
      <c r="C188" s="22" t="s">
        <v>309</v>
      </c>
      <c r="D188" s="12" t="s">
        <v>45</v>
      </c>
    </row>
    <row r="189" spans="1:4" ht="51">
      <c r="A189" s="124">
        <f t="shared" si="15"/>
        <v>146</v>
      </c>
      <c r="B189" s="25" t="s">
        <v>310</v>
      </c>
      <c r="C189" s="63" t="str">
        <f>"[if Q"&amp;A188&amp;" &gt; 0] Which countries did they return from? [list up to five countries]"</f>
        <v>[if Q145 &gt; 0] Which countries did they return from? [list up to five countries]</v>
      </c>
      <c r="D189" s="100" t="s">
        <v>598</v>
      </c>
    </row>
    <row r="190" spans="1:4" ht="12.75">
      <c r="A190" s="131" t="s">
        <v>618</v>
      </c>
      <c r="B190" s="46"/>
      <c r="C190" s="47"/>
      <c r="D190" s="64"/>
    </row>
    <row r="191" spans="1:4" ht="25.5">
      <c r="A191" s="124"/>
      <c r="B191" s="14" t="s">
        <v>18</v>
      </c>
      <c r="C191" s="15" t="s">
        <v>311</v>
      </c>
      <c r="D191" s="65"/>
    </row>
    <row r="192" spans="1:4" ht="12.75">
      <c r="A192" s="124"/>
      <c r="B192" s="41" t="s">
        <v>18</v>
      </c>
      <c r="C192" s="42" t="str">
        <f>"To which extent do you agree to the following statements. "</f>
        <v xml:space="preserve">To which extent do you agree to the following statements. </v>
      </c>
      <c r="D192" s="66"/>
    </row>
    <row r="193" spans="1:4" ht="51">
      <c r="A193" s="124">
        <f>A189+1</f>
        <v>147</v>
      </c>
      <c r="B193" s="14" t="s">
        <v>312</v>
      </c>
      <c r="C193" s="15" t="s">
        <v>313</v>
      </c>
      <c r="D193" s="66" t="s">
        <v>243</v>
      </c>
    </row>
    <row r="194" spans="1:4" ht="38.25">
      <c r="A194" s="124">
        <f>A193+1</f>
        <v>148</v>
      </c>
      <c r="B194" s="14" t="s">
        <v>314</v>
      </c>
      <c r="C194" s="15" t="s">
        <v>315</v>
      </c>
      <c r="D194" s="12" t="s">
        <v>316</v>
      </c>
    </row>
    <row r="195" spans="1:4" ht="12.75">
      <c r="A195" s="132"/>
      <c r="B195" s="67" t="str">
        <f>"Randomize order of Q"&amp;A197&amp;" to Q"&amp;A202&amp;""</f>
        <v>Randomize order of Q149 to Q154</v>
      </c>
      <c r="C195" s="68"/>
      <c r="D195" s="68"/>
    </row>
    <row r="196" spans="1:4" ht="12.75">
      <c r="A196" s="124"/>
      <c r="B196" s="41" t="s">
        <v>317</v>
      </c>
      <c r="C196" s="42" t="s">
        <v>318</v>
      </c>
      <c r="D196" s="66"/>
    </row>
    <row r="197" spans="1:4" ht="51">
      <c r="A197" s="124">
        <f>A194+1</f>
        <v>149</v>
      </c>
      <c r="B197" s="41" t="s">
        <v>319</v>
      </c>
      <c r="C197" s="42" t="s">
        <v>320</v>
      </c>
      <c r="D197" s="66" t="s">
        <v>243</v>
      </c>
    </row>
    <row r="198" spans="1:4" ht="51">
      <c r="A198" s="124">
        <f t="shared" ref="A198:A204" si="16">A197+1</f>
        <v>150</v>
      </c>
      <c r="B198" s="41" t="s">
        <v>321</v>
      </c>
      <c r="C198" s="42" t="s">
        <v>322</v>
      </c>
      <c r="D198" s="66" t="s">
        <v>243</v>
      </c>
    </row>
    <row r="199" spans="1:4" ht="51">
      <c r="A199" s="124">
        <f t="shared" si="16"/>
        <v>151</v>
      </c>
      <c r="B199" s="41" t="s">
        <v>323</v>
      </c>
      <c r="C199" s="42" t="s">
        <v>324</v>
      </c>
      <c r="D199" s="66" t="s">
        <v>243</v>
      </c>
    </row>
    <row r="200" spans="1:4" ht="51">
      <c r="A200" s="124">
        <f t="shared" si="16"/>
        <v>152</v>
      </c>
      <c r="B200" s="41" t="s">
        <v>325</v>
      </c>
      <c r="C200" s="42" t="s">
        <v>326</v>
      </c>
      <c r="D200" s="66" t="s">
        <v>243</v>
      </c>
    </row>
    <row r="201" spans="1:4" ht="51">
      <c r="A201" s="124">
        <f t="shared" si="16"/>
        <v>153</v>
      </c>
      <c r="B201" s="41" t="s">
        <v>327</v>
      </c>
      <c r="C201" s="42" t="s">
        <v>328</v>
      </c>
      <c r="D201" s="66" t="s">
        <v>243</v>
      </c>
    </row>
    <row r="202" spans="1:4" ht="51">
      <c r="A202" s="124">
        <f t="shared" si="16"/>
        <v>154</v>
      </c>
      <c r="B202" s="41" t="s">
        <v>329</v>
      </c>
      <c r="C202" s="42" t="s">
        <v>330</v>
      </c>
      <c r="D202" s="66" t="s">
        <v>243</v>
      </c>
    </row>
    <row r="203" spans="1:4" ht="38.25">
      <c r="A203" s="124">
        <f t="shared" si="16"/>
        <v>155</v>
      </c>
      <c r="B203" s="41" t="s">
        <v>331</v>
      </c>
      <c r="C203" s="42" t="s">
        <v>332</v>
      </c>
      <c r="D203" s="29" t="s">
        <v>333</v>
      </c>
    </row>
    <row r="204" spans="1:4" ht="38.25">
      <c r="A204" s="124">
        <f t="shared" si="16"/>
        <v>156</v>
      </c>
      <c r="B204" s="14" t="s">
        <v>334</v>
      </c>
      <c r="C204" s="15" t="s">
        <v>335</v>
      </c>
      <c r="D204" s="12" t="s">
        <v>68</v>
      </c>
    </row>
    <row r="205" spans="1:4" ht="12.75">
      <c r="A205" s="133" t="s">
        <v>619</v>
      </c>
      <c r="B205" s="69"/>
      <c r="C205" s="70"/>
      <c r="D205" s="71"/>
    </row>
    <row r="206" spans="1:4" ht="38.25">
      <c r="A206" s="124"/>
      <c r="B206" s="41" t="s">
        <v>18</v>
      </c>
      <c r="C206" s="42" t="s">
        <v>336</v>
      </c>
      <c r="D206" s="12"/>
    </row>
    <row r="207" spans="1:4" ht="12.75">
      <c r="A207" s="119"/>
      <c r="B207" s="92" t="s">
        <v>620</v>
      </c>
      <c r="C207" s="72"/>
      <c r="D207" s="74"/>
    </row>
    <row r="208" spans="1:4" ht="38.25">
      <c r="A208" s="124"/>
      <c r="C208" s="75" t="s">
        <v>337</v>
      </c>
      <c r="D208" s="76"/>
    </row>
    <row r="209" spans="1:4" ht="25.5">
      <c r="A209" s="124">
        <f>A204+1</f>
        <v>157</v>
      </c>
      <c r="B209" s="41" t="s">
        <v>338</v>
      </c>
      <c r="C209" s="75" t="s">
        <v>339</v>
      </c>
      <c r="D209" s="1" t="s">
        <v>340</v>
      </c>
    </row>
    <row r="210" spans="1:4" ht="25.5">
      <c r="A210" s="124">
        <f t="shared" ref="A210:A216" si="17">A209+1</f>
        <v>158</v>
      </c>
      <c r="B210" s="41" t="s">
        <v>341</v>
      </c>
      <c r="C210" s="75" t="s">
        <v>342</v>
      </c>
      <c r="D210" s="1" t="s">
        <v>340</v>
      </c>
    </row>
    <row r="211" spans="1:4" ht="25.5">
      <c r="A211" s="124">
        <f t="shared" si="17"/>
        <v>159</v>
      </c>
      <c r="B211" s="41" t="s">
        <v>343</v>
      </c>
      <c r="C211" s="75" t="s">
        <v>344</v>
      </c>
      <c r="D211" s="1" t="s">
        <v>340</v>
      </c>
    </row>
    <row r="212" spans="1:4" ht="25.5">
      <c r="A212" s="124">
        <f t="shared" si="17"/>
        <v>160</v>
      </c>
      <c r="B212" s="41" t="s">
        <v>345</v>
      </c>
      <c r="C212" s="75" t="s">
        <v>346</v>
      </c>
      <c r="D212" s="77" t="s">
        <v>340</v>
      </c>
    </row>
    <row r="213" spans="1:4" ht="25.5">
      <c r="A213" s="124">
        <f t="shared" si="17"/>
        <v>161</v>
      </c>
      <c r="B213" s="41" t="s">
        <v>347</v>
      </c>
      <c r="C213" s="75" t="s">
        <v>348</v>
      </c>
      <c r="D213" s="1" t="s">
        <v>340</v>
      </c>
    </row>
    <row r="214" spans="1:4" ht="25.5">
      <c r="A214" s="124">
        <f t="shared" si="17"/>
        <v>162</v>
      </c>
      <c r="B214" s="41" t="s">
        <v>349</v>
      </c>
      <c r="C214" s="75" t="s">
        <v>350</v>
      </c>
      <c r="D214" s="78" t="s">
        <v>340</v>
      </c>
    </row>
    <row r="215" spans="1:4" ht="25.5">
      <c r="A215" s="124">
        <f t="shared" si="17"/>
        <v>163</v>
      </c>
      <c r="B215" s="41" t="s">
        <v>351</v>
      </c>
      <c r="C215" s="75" t="s">
        <v>352</v>
      </c>
      <c r="D215" s="78" t="s">
        <v>340</v>
      </c>
    </row>
    <row r="216" spans="1:4" ht="51">
      <c r="A216" s="124">
        <f t="shared" si="17"/>
        <v>164</v>
      </c>
      <c r="B216" s="41" t="s">
        <v>353</v>
      </c>
      <c r="C216" s="75" t="str">
        <f>"[if Q"&amp;A209&amp;"= 3 to 5] In Lebanon, which of the following national groups would you say is discriminated against the most? Please assign values from 0 which stands for 'not discriminated against at all' to 10 which stands for 'most strongly discriminated against' to e"&amp;"ach of the following nationalities. Any values in between are valid, too."</f>
        <v>[if Q157= 3 to 5] In Lebanon, which of the following national groups would you say is discriminated against the most? Please assign values from 0 which stands for 'not discriminated against at all' to 10 which stands for 'most strongly discriminated against' to each of the following nationalities. Any values in between are valid, too.</v>
      </c>
      <c r="D216" s="11" t="s">
        <v>354</v>
      </c>
    </row>
    <row r="217" spans="1:4" ht="12.75">
      <c r="A217" s="119"/>
      <c r="B217" s="92" t="s">
        <v>621</v>
      </c>
      <c r="C217" s="73"/>
      <c r="D217" s="74"/>
    </row>
    <row r="218" spans="1:4" ht="25.5">
      <c r="A218" s="124"/>
      <c r="B218" s="41"/>
      <c r="C218" s="42" t="s">
        <v>355</v>
      </c>
      <c r="D218" s="12"/>
    </row>
    <row r="219" spans="1:4" ht="12.75">
      <c r="A219" s="124">
        <f>A216+1</f>
        <v>165</v>
      </c>
      <c r="B219" s="41" t="s">
        <v>356</v>
      </c>
      <c r="C219" s="42" t="s">
        <v>357</v>
      </c>
      <c r="D219" s="12" t="s">
        <v>68</v>
      </c>
    </row>
    <row r="220" spans="1:4" ht="25.5">
      <c r="A220" s="124">
        <f t="shared" ref="A220:A235" si="18">A219+1</f>
        <v>166</v>
      </c>
      <c r="B220" s="41" t="s">
        <v>358</v>
      </c>
      <c r="C220" s="79" t="str">
        <f>"[if Q"&amp;A219&amp;"=1] Have you experienced discrimination in this area (i.e. in your search) and if so, how often? [Read out]"</f>
        <v>[if Q165=1] Have you experienced discrimination in this area (i.e. in your search) and if so, how often? [Read out]</v>
      </c>
      <c r="D220" s="12" t="s">
        <v>340</v>
      </c>
    </row>
    <row r="221" spans="1:4" ht="38.25">
      <c r="A221" s="124">
        <f t="shared" si="18"/>
        <v>167</v>
      </c>
      <c r="B221" s="41" t="s">
        <v>359</v>
      </c>
      <c r="C221" s="42" t="str">
        <f>"[if Q"&amp;A220&amp;"&gt;2] On what grounds have you felt discrimated against? [Read out. Tick all that apply.]"</f>
        <v>[if Q166&gt;2] On what grounds have you felt discrimated against? [Read out. Tick all that apply.]</v>
      </c>
      <c r="D221" s="80" t="s">
        <v>360</v>
      </c>
    </row>
    <row r="222" spans="1:4" ht="25.5">
      <c r="A222" s="124">
        <f t="shared" si="18"/>
        <v>168</v>
      </c>
      <c r="B222" s="41" t="s">
        <v>361</v>
      </c>
      <c r="C222" s="42" t="s">
        <v>362</v>
      </c>
      <c r="D222" s="12" t="s">
        <v>68</v>
      </c>
    </row>
    <row r="223" spans="1:4" ht="25.5">
      <c r="A223" s="124">
        <f t="shared" si="18"/>
        <v>169</v>
      </c>
      <c r="B223" s="41" t="s">
        <v>363</v>
      </c>
      <c r="C223" s="79" t="str">
        <f>"[if Q"&amp;A222&amp;"=1] Have you experienced discrimination in this area (i.e. in your search) and if so, how often? [Read out]"</f>
        <v>[if Q168=1] Have you experienced discrimination in this area (i.e. in your search) and if so, how often? [Read out]</v>
      </c>
      <c r="D223" s="12" t="s">
        <v>340</v>
      </c>
    </row>
    <row r="224" spans="1:4" ht="38.25">
      <c r="A224" s="124">
        <f t="shared" si="18"/>
        <v>170</v>
      </c>
      <c r="B224" s="41" t="s">
        <v>364</v>
      </c>
      <c r="C224" s="42" t="str">
        <f>"[if Q"&amp;A223&amp;"&gt;2] On what grounds have you felt discrimated against? [Read out. Tick all that apply.]"</f>
        <v>[if Q169&gt;2] On what grounds have you felt discrimated against? [Read out. Tick all that apply.]</v>
      </c>
      <c r="D224" s="80" t="s">
        <v>360</v>
      </c>
    </row>
    <row r="225" spans="1:4" ht="25.5">
      <c r="A225" s="124">
        <f t="shared" si="18"/>
        <v>171</v>
      </c>
      <c r="B225" s="41" t="s">
        <v>365</v>
      </c>
      <c r="C225" s="42" t="s">
        <v>366</v>
      </c>
      <c r="D225" s="12" t="s">
        <v>68</v>
      </c>
    </row>
    <row r="226" spans="1:4" ht="25.5">
      <c r="A226" s="124">
        <f t="shared" si="18"/>
        <v>172</v>
      </c>
      <c r="B226" s="41" t="s">
        <v>367</v>
      </c>
      <c r="C226" s="79" t="str">
        <f>"[if Q"&amp;A225&amp;"=1] Have you experienced discrimination in this area (i.e. in your contact) and if so, how often? [Read out]"</f>
        <v>[if Q171=1] Have you experienced discrimination in this area (i.e. in your contact) and if so, how often? [Read out]</v>
      </c>
      <c r="D226" s="12" t="s">
        <v>340</v>
      </c>
    </row>
    <row r="227" spans="1:4" ht="38.25">
      <c r="A227" s="124">
        <f t="shared" si="18"/>
        <v>173</v>
      </c>
      <c r="B227" s="41" t="s">
        <v>368</v>
      </c>
      <c r="C227" s="42" t="str">
        <f>"[if Q"&amp;A226&amp;"&gt;2] On what grounds have you felt discrimated against? [Read out. Tick all that apply.]"</f>
        <v>[if Q172&gt;2] On what grounds have you felt discrimated against? [Read out. Tick all that apply.]</v>
      </c>
      <c r="D227" s="80" t="s">
        <v>360</v>
      </c>
    </row>
    <row r="228" spans="1:4" ht="12.75">
      <c r="A228" s="124">
        <f t="shared" si="18"/>
        <v>174</v>
      </c>
      <c r="B228" s="41" t="s">
        <v>369</v>
      </c>
      <c r="C228" s="42" t="s">
        <v>370</v>
      </c>
      <c r="D228" s="12" t="s">
        <v>68</v>
      </c>
    </row>
    <row r="229" spans="1:4" ht="25.5">
      <c r="A229" s="124">
        <f t="shared" si="18"/>
        <v>175</v>
      </c>
      <c r="B229" s="41" t="s">
        <v>371</v>
      </c>
      <c r="C229" s="79" t="str">
        <f>"[if Q"&amp;A228&amp;"=1] Have you experienced discrimination in this area (i.e. in your job) and if so, how often? [Read out]"</f>
        <v>[if Q174=1] Have you experienced discrimination in this area (i.e. in your job) and if so, how often? [Read out]</v>
      </c>
      <c r="D229" s="12" t="s">
        <v>340</v>
      </c>
    </row>
    <row r="230" spans="1:4" ht="38.25">
      <c r="A230" s="124">
        <f t="shared" si="18"/>
        <v>176</v>
      </c>
      <c r="B230" s="41" t="s">
        <v>372</v>
      </c>
      <c r="C230" s="42" t="str">
        <f>"[if Q"&amp;A229&amp;"&gt;2] On what grounds have you felt discrimated against? [Read out. Tick all that apply.]"</f>
        <v>[if Q175&gt;2] On what grounds have you felt discrimated against? [Read out. Tick all that apply.]</v>
      </c>
      <c r="D230" s="80" t="s">
        <v>360</v>
      </c>
    </row>
    <row r="231" spans="1:4" ht="25.5">
      <c r="A231" s="124">
        <f t="shared" si="18"/>
        <v>177</v>
      </c>
      <c r="B231" s="41" t="s">
        <v>373</v>
      </c>
      <c r="C231" s="42" t="s">
        <v>374</v>
      </c>
      <c r="D231" s="12" t="s">
        <v>68</v>
      </c>
    </row>
    <row r="232" spans="1:4" ht="25.5">
      <c r="A232" s="124">
        <f t="shared" si="18"/>
        <v>178</v>
      </c>
      <c r="B232" s="41" t="s">
        <v>375</v>
      </c>
      <c r="C232" s="79" t="str">
        <f>"[if Q"&amp;A231&amp;"=1] Have you experienced discrimination in this area (i.e. in your encounter) and if so, how often? [Read out]"</f>
        <v>[if Q177=1] Have you experienced discrimination in this area (i.e. in your encounter) and if so, how often? [Read out]</v>
      </c>
      <c r="D232" s="12" t="s">
        <v>340</v>
      </c>
    </row>
    <row r="233" spans="1:4" ht="38.25">
      <c r="A233" s="124">
        <f t="shared" si="18"/>
        <v>179</v>
      </c>
      <c r="B233" s="41" t="s">
        <v>375</v>
      </c>
      <c r="C233" s="42" t="str">
        <f>"[if Q"&amp;A232&amp;"&gt;2] On what grounds have you felt discrimated against? [Read out. Tick all that apply.]"</f>
        <v>[if Q178&gt;2] On what grounds have you felt discrimated against? [Read out. Tick all that apply.]</v>
      </c>
      <c r="D233" s="80" t="s">
        <v>360</v>
      </c>
    </row>
    <row r="234" spans="1:4" ht="25.5">
      <c r="A234" s="124">
        <f t="shared" si="18"/>
        <v>180</v>
      </c>
      <c r="B234" s="41" t="s">
        <v>603</v>
      </c>
      <c r="C234" s="42" t="s">
        <v>376</v>
      </c>
      <c r="D234" s="12" t="s">
        <v>340</v>
      </c>
    </row>
    <row r="235" spans="1:4" ht="25.5">
      <c r="A235" s="124">
        <f t="shared" si="18"/>
        <v>181</v>
      </c>
      <c r="B235" s="41" t="s">
        <v>604</v>
      </c>
      <c r="C235" s="42" t="s">
        <v>377</v>
      </c>
      <c r="D235" s="12" t="s">
        <v>340</v>
      </c>
    </row>
    <row r="236" spans="1:4" ht="25.5">
      <c r="A236" s="124"/>
      <c r="B236" s="81" t="s">
        <v>18</v>
      </c>
      <c r="C236" s="75" t="s">
        <v>378</v>
      </c>
      <c r="D236" s="1"/>
    </row>
    <row r="237" spans="1:4" ht="25.5">
      <c r="A237" s="124">
        <f>A235+1</f>
        <v>182</v>
      </c>
      <c r="B237" s="82" t="s">
        <v>379</v>
      </c>
      <c r="C237" s="83" t="s">
        <v>380</v>
      </c>
      <c r="D237" s="1" t="s">
        <v>340</v>
      </c>
    </row>
    <row r="238" spans="1:4" ht="25.5">
      <c r="A238" s="124">
        <f t="shared" ref="A238:A240" si="19">A237+1</f>
        <v>183</v>
      </c>
      <c r="B238" s="84" t="s">
        <v>381</v>
      </c>
      <c r="C238" s="75" t="s">
        <v>382</v>
      </c>
      <c r="D238" s="1" t="s">
        <v>340</v>
      </c>
    </row>
    <row r="239" spans="1:4" ht="25.5">
      <c r="A239" s="124">
        <f t="shared" si="19"/>
        <v>184</v>
      </c>
      <c r="B239" s="85" t="s">
        <v>383</v>
      </c>
      <c r="C239" s="83" t="s">
        <v>384</v>
      </c>
      <c r="D239" s="1" t="s">
        <v>340</v>
      </c>
    </row>
    <row r="240" spans="1:4" ht="25.5">
      <c r="A240" s="124">
        <f t="shared" si="19"/>
        <v>185</v>
      </c>
      <c r="B240" s="82" t="s">
        <v>385</v>
      </c>
      <c r="C240" s="83" t="s">
        <v>386</v>
      </c>
      <c r="D240" s="1" t="s">
        <v>340</v>
      </c>
    </row>
    <row r="241" spans="1:4" ht="51">
      <c r="A241" s="124"/>
      <c r="B241" s="81" t="s">
        <v>18</v>
      </c>
      <c r="C241" s="75" t="s">
        <v>387</v>
      </c>
      <c r="D241" s="76"/>
    </row>
    <row r="242" spans="1:4" ht="12.75">
      <c r="A242" s="124">
        <f>A240+1</f>
        <v>186</v>
      </c>
      <c r="B242" s="86" t="s">
        <v>388</v>
      </c>
      <c r="C242" s="75" t="s">
        <v>389</v>
      </c>
      <c r="D242" s="75" t="s">
        <v>390</v>
      </c>
    </row>
    <row r="243" spans="1:4" ht="25.5">
      <c r="A243" s="124">
        <f t="shared" ref="A243:A244" si="20">A242+1</f>
        <v>187</v>
      </c>
      <c r="B243" s="87" t="s">
        <v>391</v>
      </c>
      <c r="C243" s="75" t="s">
        <v>392</v>
      </c>
      <c r="D243" s="75" t="s">
        <v>390</v>
      </c>
    </row>
    <row r="244" spans="1:4" ht="12.75">
      <c r="A244" s="124">
        <f t="shared" si="20"/>
        <v>188</v>
      </c>
      <c r="B244" s="87" t="s">
        <v>393</v>
      </c>
      <c r="C244" s="75" t="s">
        <v>394</v>
      </c>
      <c r="D244" s="75" t="s">
        <v>390</v>
      </c>
    </row>
    <row r="245" spans="1:4" ht="12.75">
      <c r="A245" s="123" t="s">
        <v>622</v>
      </c>
      <c r="B245" s="16"/>
      <c r="C245" s="17"/>
      <c r="D245" s="18" t="s">
        <v>395</v>
      </c>
    </row>
    <row r="246" spans="1:4" ht="25.5">
      <c r="A246" s="124"/>
      <c r="B246" s="25" t="s">
        <v>18</v>
      </c>
      <c r="C246" s="22" t="s">
        <v>396</v>
      </c>
      <c r="D246" s="65"/>
    </row>
    <row r="247" spans="1:4" ht="51">
      <c r="A247" s="124">
        <f>A244+1</f>
        <v>189</v>
      </c>
      <c r="B247" s="25" t="s">
        <v>397</v>
      </c>
      <c r="C247" s="22" t="s">
        <v>593</v>
      </c>
      <c r="D247" s="15" t="s">
        <v>45</v>
      </c>
    </row>
    <row r="248" spans="1:4" ht="25.5">
      <c r="A248" s="124">
        <f t="shared" ref="A248:A257" si="21">A247+1</f>
        <v>190</v>
      </c>
      <c r="B248" s="20" t="s">
        <v>398</v>
      </c>
      <c r="C248" s="12" t="str">
        <f>"[if Q"&amp;A247&amp;" != 0] Have you made concrete plans to move away from your current place of residence within the next 12 months? (move &gt; 3 months)"</f>
        <v>[if Q189 != 0] Have you made concrete plans to move away from your current place of residence within the next 12 months? (move &gt; 3 months)</v>
      </c>
      <c r="D248" s="12" t="s">
        <v>68</v>
      </c>
    </row>
    <row r="249" spans="1:4" ht="51">
      <c r="A249" s="124">
        <f t="shared" si="21"/>
        <v>191</v>
      </c>
      <c r="B249" s="25" t="s">
        <v>399</v>
      </c>
      <c r="C249" s="22" t="str">
        <f>"[if Q"&amp;A248&amp;" = 1] Where do you plan to move?"</f>
        <v>[if Q190 = 1] Where do you plan to move?</v>
      </c>
      <c r="D249" s="12" t="s">
        <v>599</v>
      </c>
    </row>
    <row r="250" spans="1:4" ht="25.5">
      <c r="A250" s="124">
        <f t="shared" si="21"/>
        <v>192</v>
      </c>
      <c r="B250" s="25" t="s">
        <v>400</v>
      </c>
      <c r="C250" s="22" t="str">
        <f>"[if Q"&amp;A248&amp;" = 1] Have you made any preparations for this move? (e.g. applied for visa, booked travel, talked to facilitator)"</f>
        <v>[if Q190 = 1] Have you made any preparations for this move? (e.g. applied for visa, booked travel, talked to facilitator)</v>
      </c>
      <c r="D250" s="12" t="s">
        <v>68</v>
      </c>
    </row>
    <row r="251" spans="1:4" ht="38.25">
      <c r="A251" s="124">
        <f t="shared" si="21"/>
        <v>193</v>
      </c>
      <c r="B251" s="25" t="s">
        <v>401</v>
      </c>
      <c r="C251" s="22" t="str">
        <f>"What is your expectation about your life satisfaction two years from now? You expect your life satisfaction to be [..] [Read out. If Q"&amp;A247&amp;" = 0 ► Q"&amp;A256&amp;"]"</f>
        <v>What is your expectation about your life satisfaction two years from now? You expect your life satisfaction to be [..] [Read out. If Q189 = 0 ► Q198]</v>
      </c>
      <c r="D251" s="29" t="s">
        <v>170</v>
      </c>
    </row>
    <row r="252" spans="1:4" ht="38.25">
      <c r="A252" s="124">
        <f t="shared" si="21"/>
        <v>194</v>
      </c>
      <c r="B252" s="25" t="s">
        <v>402</v>
      </c>
      <c r="C252" s="22" t="str">
        <f>"if [Q"&amp;A248&amp;" = 1] Assuming that you will need to stay in your current place of residence: What is your expectation about your life satisfaction two years from now? You expect your life satisfaction to be [..] [Read out]"</f>
        <v>if [Q190 = 1] Assuming that you will need to stay in your current place of residence: What is your expectation about your life satisfaction two years from now? You expect your life satisfaction to be [..] [Read out]</v>
      </c>
      <c r="D252" s="29" t="s">
        <v>170</v>
      </c>
    </row>
    <row r="253" spans="1:4" ht="51">
      <c r="A253" s="124">
        <f t="shared" si="21"/>
        <v>195</v>
      </c>
      <c r="B253" s="88" t="s">
        <v>403</v>
      </c>
      <c r="C253" s="89" t="s">
        <v>404</v>
      </c>
      <c r="D253" s="19" t="s">
        <v>405</v>
      </c>
    </row>
    <row r="254" spans="1:4" ht="12.75">
      <c r="A254" s="124">
        <f t="shared" si="21"/>
        <v>196</v>
      </c>
      <c r="B254" s="25" t="s">
        <v>406</v>
      </c>
      <c r="C254" s="22" t="str">
        <f>"[if Q"&amp;A248&amp;" = 1] Have you told your close family about your plans to move?"</f>
        <v>[if Q190 = 1] Have you told your close family about your plans to move?</v>
      </c>
      <c r="D254" s="12" t="s">
        <v>68</v>
      </c>
    </row>
    <row r="255" spans="1:4" ht="242.25">
      <c r="A255" s="124">
        <f t="shared" si="21"/>
        <v>197</v>
      </c>
      <c r="B255" s="14" t="s">
        <v>407</v>
      </c>
      <c r="C255" s="65" t="str">
        <f>"[if Q"&amp;A248&amp;" = 1]  What are the most important reasons for you to move to [destination] in particular? [Tick all that apply]"</f>
        <v>[if Q190 = 1]  What are the most important reasons for you to move to [destination] in particular? [Tick all that apply]</v>
      </c>
      <c r="D255" s="12" t="s">
        <v>270</v>
      </c>
    </row>
    <row r="256" spans="1:4" ht="127.5">
      <c r="A256" s="124">
        <f t="shared" si="21"/>
        <v>198</v>
      </c>
      <c r="B256" s="14" t="s">
        <v>408</v>
      </c>
      <c r="C256" s="15" t="s">
        <v>409</v>
      </c>
      <c r="D256" s="12" t="s">
        <v>410</v>
      </c>
    </row>
    <row r="257" spans="1:4" ht="63.75">
      <c r="A257" s="124">
        <f t="shared" si="21"/>
        <v>199</v>
      </c>
      <c r="B257" s="25" t="s">
        <v>411</v>
      </c>
      <c r="C257" s="22" t="s">
        <v>412</v>
      </c>
      <c r="D257" s="100" t="s">
        <v>600</v>
      </c>
    </row>
    <row r="258" spans="1:4" ht="38.25">
      <c r="A258" s="124"/>
      <c r="B258" s="25" t="s">
        <v>18</v>
      </c>
      <c r="C258" s="22" t="s">
        <v>413</v>
      </c>
      <c r="D258" s="19"/>
    </row>
    <row r="259" spans="1:4" ht="38.25">
      <c r="A259" s="124">
        <f>A257+1</f>
        <v>200</v>
      </c>
      <c r="B259" s="25" t="s">
        <v>414</v>
      </c>
      <c r="C259" s="22" t="s">
        <v>415</v>
      </c>
      <c r="D259" s="12" t="s">
        <v>416</v>
      </c>
    </row>
    <row r="260" spans="1:4" ht="12.75">
      <c r="A260" s="123" t="s">
        <v>623</v>
      </c>
      <c r="B260" s="90"/>
      <c r="C260" s="71"/>
      <c r="D260" s="71"/>
    </row>
    <row r="261" spans="1:4" ht="12.75">
      <c r="A261" s="134"/>
      <c r="B261" s="91" t="s">
        <v>18</v>
      </c>
      <c r="C261" s="22" t="s">
        <v>417</v>
      </c>
      <c r="D261" s="22"/>
    </row>
    <row r="262" spans="1:4" ht="12.75">
      <c r="A262" s="135"/>
      <c r="B262" s="92" t="s">
        <v>418</v>
      </c>
      <c r="C262" s="93"/>
      <c r="D262" s="94"/>
    </row>
    <row r="263" spans="1:4" ht="12.75">
      <c r="A263" s="124"/>
      <c r="B263" s="37" t="s">
        <v>18</v>
      </c>
      <c r="C263" s="22" t="s">
        <v>318</v>
      </c>
      <c r="D263" s="63"/>
    </row>
    <row r="264" spans="1:4" ht="51">
      <c r="A264" s="124">
        <f>A259+1</f>
        <v>201</v>
      </c>
      <c r="B264" s="37" t="s">
        <v>419</v>
      </c>
      <c r="C264" s="22" t="s">
        <v>420</v>
      </c>
      <c r="D264" s="66" t="s">
        <v>405</v>
      </c>
    </row>
    <row r="265" spans="1:4" ht="51">
      <c r="A265" s="124">
        <f t="shared" ref="A265:A270" si="22">A264+1</f>
        <v>202</v>
      </c>
      <c r="B265" s="37" t="s">
        <v>421</v>
      </c>
      <c r="C265" s="22" t="s">
        <v>422</v>
      </c>
      <c r="D265" s="66" t="s">
        <v>405</v>
      </c>
    </row>
    <row r="266" spans="1:4" ht="51">
      <c r="A266" s="124">
        <f t="shared" si="22"/>
        <v>203</v>
      </c>
      <c r="B266" s="37" t="s">
        <v>423</v>
      </c>
      <c r="C266" s="56" t="s">
        <v>424</v>
      </c>
      <c r="D266" s="66" t="s">
        <v>405</v>
      </c>
    </row>
    <row r="267" spans="1:4" ht="51">
      <c r="A267" s="124">
        <f t="shared" si="22"/>
        <v>204</v>
      </c>
      <c r="B267" s="37" t="s">
        <v>425</v>
      </c>
      <c r="C267" s="56" t="s">
        <v>426</v>
      </c>
      <c r="D267" s="66" t="s">
        <v>405</v>
      </c>
    </row>
    <row r="268" spans="1:4" ht="51">
      <c r="A268" s="124">
        <f t="shared" si="22"/>
        <v>205</v>
      </c>
      <c r="B268" s="37" t="s">
        <v>427</v>
      </c>
      <c r="C268" s="95" t="s">
        <v>428</v>
      </c>
      <c r="D268" s="66" t="s">
        <v>405</v>
      </c>
    </row>
    <row r="269" spans="1:4" ht="51">
      <c r="A269" s="124">
        <f t="shared" si="22"/>
        <v>206</v>
      </c>
      <c r="B269" s="37" t="s">
        <v>429</v>
      </c>
      <c r="C269" s="15" t="s">
        <v>430</v>
      </c>
      <c r="D269" s="66" t="s">
        <v>405</v>
      </c>
    </row>
    <row r="270" spans="1:4" ht="51">
      <c r="A270" s="124">
        <f t="shared" si="22"/>
        <v>207</v>
      </c>
      <c r="B270" s="37" t="s">
        <v>431</v>
      </c>
      <c r="C270" s="15" t="s">
        <v>432</v>
      </c>
      <c r="D270" s="66" t="s">
        <v>405</v>
      </c>
    </row>
    <row r="271" spans="1:4" ht="12.75">
      <c r="A271" s="135"/>
      <c r="B271" s="92" t="s">
        <v>433</v>
      </c>
      <c r="C271" s="96"/>
      <c r="D271" s="97"/>
    </row>
    <row r="272" spans="1:4" ht="38.25">
      <c r="A272" s="124">
        <f>A270+1</f>
        <v>208</v>
      </c>
      <c r="B272" s="41" t="s">
        <v>434</v>
      </c>
      <c r="C272" s="22" t="s">
        <v>435</v>
      </c>
      <c r="D272" s="66" t="s">
        <v>436</v>
      </c>
    </row>
    <row r="273" spans="1:4" ht="38.25">
      <c r="A273" s="124">
        <f>A272+1</f>
        <v>209</v>
      </c>
      <c r="B273" s="41" t="s">
        <v>437</v>
      </c>
      <c r="C273" s="22" t="s">
        <v>438</v>
      </c>
      <c r="D273" s="66" t="s">
        <v>436</v>
      </c>
    </row>
    <row r="274" spans="1:4" ht="38.25">
      <c r="A274" s="124"/>
      <c r="B274" s="25" t="s">
        <v>439</v>
      </c>
      <c r="C274" s="15" t="s">
        <v>440</v>
      </c>
      <c r="D274" s="66"/>
    </row>
    <row r="275" spans="1:4" ht="51">
      <c r="A275" s="124">
        <f>A273+1</f>
        <v>210</v>
      </c>
      <c r="B275" s="25" t="s">
        <v>441</v>
      </c>
      <c r="C275" s="98" t="s">
        <v>442</v>
      </c>
      <c r="D275" s="66" t="s">
        <v>405</v>
      </c>
    </row>
    <row r="276" spans="1:4" ht="12.75">
      <c r="A276" s="135"/>
      <c r="B276" s="92" t="s">
        <v>443</v>
      </c>
      <c r="C276" s="93"/>
      <c r="D276" s="93"/>
    </row>
    <row r="277" spans="1:4" ht="25.5">
      <c r="A277" s="124"/>
      <c r="B277" s="25" t="s">
        <v>18</v>
      </c>
      <c r="C277" s="98" t="s">
        <v>444</v>
      </c>
      <c r="D277" s="22"/>
    </row>
    <row r="278" spans="1:4" ht="51">
      <c r="A278" s="134">
        <f>A275+1</f>
        <v>211</v>
      </c>
      <c r="B278" s="99" t="s">
        <v>445</v>
      </c>
      <c r="C278" s="100" t="s">
        <v>446</v>
      </c>
      <c r="D278" s="66" t="s">
        <v>405</v>
      </c>
    </row>
    <row r="279" spans="1:4" ht="51">
      <c r="A279" s="134">
        <f t="shared" ref="A279:A283" si="23">A278+1</f>
        <v>212</v>
      </c>
      <c r="B279" s="99" t="s">
        <v>447</v>
      </c>
      <c r="C279" s="100" t="s">
        <v>448</v>
      </c>
      <c r="D279" s="66" t="s">
        <v>405</v>
      </c>
    </row>
    <row r="280" spans="1:4" ht="51">
      <c r="A280" s="134">
        <f t="shared" si="23"/>
        <v>213</v>
      </c>
      <c r="B280" s="99" t="s">
        <v>449</v>
      </c>
      <c r="C280" s="100" t="s">
        <v>450</v>
      </c>
      <c r="D280" s="66" t="s">
        <v>405</v>
      </c>
    </row>
    <row r="281" spans="1:4" ht="51">
      <c r="A281" s="134">
        <f t="shared" si="23"/>
        <v>214</v>
      </c>
      <c r="B281" s="99" t="s">
        <v>451</v>
      </c>
      <c r="C281" s="100" t="s">
        <v>452</v>
      </c>
      <c r="D281" s="66" t="s">
        <v>405</v>
      </c>
    </row>
    <row r="282" spans="1:4" ht="51">
      <c r="A282" s="134">
        <f t="shared" si="23"/>
        <v>215</v>
      </c>
      <c r="B282" s="99" t="s">
        <v>453</v>
      </c>
      <c r="C282" s="56" t="s">
        <v>454</v>
      </c>
      <c r="D282" s="66" t="s">
        <v>405</v>
      </c>
    </row>
    <row r="283" spans="1:4" ht="51">
      <c r="A283" s="134">
        <f t="shared" si="23"/>
        <v>216</v>
      </c>
      <c r="B283" s="99" t="s">
        <v>455</v>
      </c>
      <c r="C283" s="56" t="s">
        <v>456</v>
      </c>
      <c r="D283" s="66" t="s">
        <v>405</v>
      </c>
    </row>
    <row r="284" spans="1:4" ht="12.75">
      <c r="A284" s="123" t="s">
        <v>624</v>
      </c>
      <c r="B284" s="46"/>
      <c r="C284" s="47"/>
      <c r="D284" s="48"/>
    </row>
    <row r="285" spans="1:4" ht="25.5">
      <c r="A285" s="124"/>
      <c r="B285" s="25" t="s">
        <v>18</v>
      </c>
      <c r="C285" s="15" t="s">
        <v>457</v>
      </c>
      <c r="D285" s="22"/>
    </row>
    <row r="286" spans="1:4" ht="38.25">
      <c r="A286" s="124">
        <f>A283+1</f>
        <v>217</v>
      </c>
      <c r="B286" s="25" t="s">
        <v>458</v>
      </c>
      <c r="C286" s="15" t="s">
        <v>459</v>
      </c>
      <c r="D286" s="22" t="s">
        <v>460</v>
      </c>
    </row>
    <row r="287" spans="1:4" ht="38.25">
      <c r="A287" s="124">
        <f t="shared" ref="A287:A299" si="24">A286+1</f>
        <v>218</v>
      </c>
      <c r="B287" s="25" t="s">
        <v>461</v>
      </c>
      <c r="C287" s="15" t="str">
        <f>"[if Q"&amp;A35&amp;" = Syria or Q"&amp;A37&amp;" = Syrian or Q"&amp;A130&amp;" = Syrian] How connected do you feel with Syria?  [Read out]"</f>
        <v>[if Q20 = Syria or Q22 = Syrian or Q99 = Syrian] How connected do you feel with Syria?  [Read out]</v>
      </c>
      <c r="D287" s="22" t="s">
        <v>460</v>
      </c>
    </row>
    <row r="288" spans="1:4" ht="25.5">
      <c r="A288" s="124">
        <f t="shared" si="24"/>
        <v>219</v>
      </c>
      <c r="B288" s="25" t="s">
        <v>462</v>
      </c>
      <c r="C288" s="15" t="s">
        <v>463</v>
      </c>
      <c r="D288" s="22" t="s">
        <v>464</v>
      </c>
    </row>
    <row r="289" spans="1:4" ht="114.75">
      <c r="A289" s="124">
        <f t="shared" si="24"/>
        <v>220</v>
      </c>
      <c r="B289" s="25" t="s">
        <v>465</v>
      </c>
      <c r="C289" s="15" t="s">
        <v>466</v>
      </c>
      <c r="D289" s="22" t="s">
        <v>467</v>
      </c>
    </row>
    <row r="290" spans="1:4" ht="38.25">
      <c r="A290" s="124">
        <f t="shared" si="24"/>
        <v>221</v>
      </c>
      <c r="B290" s="25" t="s">
        <v>468</v>
      </c>
      <c r="C290" s="15" t="s">
        <v>469</v>
      </c>
      <c r="D290" s="22" t="s">
        <v>470</v>
      </c>
    </row>
    <row r="291" spans="1:4" ht="38.25">
      <c r="A291" s="124">
        <f t="shared" si="24"/>
        <v>222</v>
      </c>
      <c r="B291" s="25" t="s">
        <v>471</v>
      </c>
      <c r="C291" s="15" t="str">
        <f>"[if Q"&amp;A289&amp;"!= retired] How difficult or easy would it be for you to search for a (new) job (find the proper listings)? [Read out]"</f>
        <v>[if Q220!= retired] How difficult or easy would it be for you to search for a (new) job (find the proper listings)? [Read out]</v>
      </c>
      <c r="D291" s="22" t="s">
        <v>470</v>
      </c>
    </row>
    <row r="292" spans="1:4" ht="25.5">
      <c r="A292" s="124">
        <f t="shared" si="24"/>
        <v>223</v>
      </c>
      <c r="B292" s="25" t="s">
        <v>472</v>
      </c>
      <c r="C292" s="15" t="str">
        <f>"[if Q"&amp;A37&amp;" != Lebanese] In the past 12 months, how often did you eat dinner with Lebanese who are not part of your family? [Read out]"</f>
        <v>[if Q22 != Lebanese] In the past 12 months, how often did you eat dinner with Lebanese who are not part of your family? [Read out]</v>
      </c>
      <c r="D292" s="22" t="s">
        <v>473</v>
      </c>
    </row>
    <row r="293" spans="1:4" ht="25.5">
      <c r="A293" s="124">
        <f t="shared" si="24"/>
        <v>224</v>
      </c>
      <c r="B293" s="25" t="s">
        <v>474</v>
      </c>
      <c r="C293" s="15" t="str">
        <f>"[if Q"&amp;A37&amp;" = Lebanese] In the past 12 months, how often did you eat dinner with non-Lebanese who are not part of your family? [Read out]"</f>
        <v>[if Q22 = Lebanese] In the past 12 months, how often did you eat dinner with non-Lebanese who are not part of your family? [Read out]</v>
      </c>
      <c r="D293" s="22" t="s">
        <v>473</v>
      </c>
    </row>
    <row r="294" spans="1:4" ht="38.25">
      <c r="A294" s="124">
        <f t="shared" si="24"/>
        <v>225</v>
      </c>
      <c r="B294" s="25" t="s">
        <v>475</v>
      </c>
      <c r="C294" s="15" t="str">
        <f>"[if Q"&amp;A37&amp;" != Lebanese] Please think about the Lebanese in your address book or your phone contacts. With how many of them did you have a conversation - either by phone, messenger chat, or text exchange - in the past 4 weeks?"</f>
        <v>[if Q22 != Lebanese] Please think about the Lebanese in your address book or your phone contacts. With how many of them did you have a conversation - either by phone, messenger chat, or text exchange - in the past 4 weeks?</v>
      </c>
      <c r="D294" s="22" t="s">
        <v>476</v>
      </c>
    </row>
    <row r="295" spans="1:4" ht="38.25">
      <c r="A295" s="124">
        <f t="shared" si="24"/>
        <v>226</v>
      </c>
      <c r="B295" s="25" t="s">
        <v>477</v>
      </c>
      <c r="C295" s="15" t="str">
        <f>"[if Q"&amp;A37&amp;" = Lebanese] Please think about the non-Lebanese in your address book or your phone contacts. With how many of them did you have a conversation - either by phone, messenger chat, or text exchange - in the past 4 weeks?"</f>
        <v>[if Q22 = Lebanese] Please think about the non-Lebanese in your address book or your phone contacts. With how many of them did you have a conversation - either by phone, messenger chat, or text exchange - in the past 4 weeks?</v>
      </c>
      <c r="D295" s="22" t="s">
        <v>476</v>
      </c>
    </row>
    <row r="296" spans="1:4" ht="38.25">
      <c r="A296" s="124">
        <f t="shared" si="24"/>
        <v>227</v>
      </c>
      <c r="B296" s="25" t="s">
        <v>478</v>
      </c>
      <c r="C296" s="15" t="str">
        <f>"[if Q"&amp;A35&amp;" != Lebanon] Please evaluate your own skills in Arabic. How well can you do the following when reading Arabic? I can read and understand the main points in simple newspaper articles on familiar subjects. [Read out]"</f>
        <v>[if Q20 != Lebanon] Please evaluate your own skills in Arabic. How well can you do the following when reading Arabic? I can read and understand the main points in simple newspaper articles on familiar subjects. [Read out]</v>
      </c>
      <c r="D296" s="22" t="s">
        <v>479</v>
      </c>
    </row>
    <row r="297" spans="1:4" ht="38.25">
      <c r="A297" s="124">
        <f t="shared" si="24"/>
        <v>228</v>
      </c>
      <c r="B297" s="25" t="s">
        <v>480</v>
      </c>
      <c r="C297" s="15" t="str">
        <f>"[if Q"&amp;A35&amp;" != Lebanon] Please evaluate your own skills in Arabic. How well can you do the following when speaking Arabic?  In a conversation, I can speak about familiar topics and express personal opinions. [Read out]"</f>
        <v>[if Q20 != Lebanon] Please evaluate your own skills in Arabic. How well can you do the following when speaking Arabic?  In a conversation, I can speak about familiar topics and express personal opinions. [Read out]</v>
      </c>
      <c r="D297" s="22" t="s">
        <v>479</v>
      </c>
    </row>
    <row r="298" spans="1:4" ht="25.5">
      <c r="A298" s="124">
        <f t="shared" si="24"/>
        <v>229</v>
      </c>
      <c r="B298" s="25" t="s">
        <v>481</v>
      </c>
      <c r="C298" s="15" t="s">
        <v>482</v>
      </c>
      <c r="D298" s="22" t="s">
        <v>479</v>
      </c>
    </row>
    <row r="299" spans="1:4" ht="25.5">
      <c r="A299" s="124">
        <f t="shared" si="24"/>
        <v>230</v>
      </c>
      <c r="B299" s="25" t="s">
        <v>483</v>
      </c>
      <c r="C299" s="15" t="s">
        <v>484</v>
      </c>
      <c r="D299" s="22" t="s">
        <v>485</v>
      </c>
    </row>
    <row r="300" spans="1:4" ht="12.75">
      <c r="A300" s="123" t="s">
        <v>625</v>
      </c>
      <c r="B300" s="46"/>
      <c r="C300" s="47"/>
      <c r="D300" s="48"/>
    </row>
    <row r="301" spans="1:4" ht="25.5">
      <c r="A301" s="124"/>
      <c r="B301" s="14" t="s">
        <v>317</v>
      </c>
      <c r="C301" s="15" t="s">
        <v>486</v>
      </c>
      <c r="D301" s="19"/>
    </row>
    <row r="302" spans="1:4" ht="12.75">
      <c r="A302" s="129"/>
      <c r="B302" s="101" t="s">
        <v>487</v>
      </c>
      <c r="C302" s="102"/>
      <c r="D302" s="103"/>
    </row>
    <row r="303" spans="1:4" ht="12.75">
      <c r="A303" s="124"/>
      <c r="B303" s="14" t="s">
        <v>18</v>
      </c>
      <c r="C303" s="15" t="s">
        <v>318</v>
      </c>
      <c r="D303" s="12"/>
    </row>
    <row r="304" spans="1:4" ht="51">
      <c r="A304" s="124">
        <f>A299+1</f>
        <v>231</v>
      </c>
      <c r="B304" s="104" t="s">
        <v>488</v>
      </c>
      <c r="C304" s="15" t="s">
        <v>489</v>
      </c>
      <c r="D304" s="66" t="s">
        <v>243</v>
      </c>
    </row>
    <row r="305" spans="1:4" ht="51">
      <c r="A305" s="124">
        <f t="shared" ref="A305:A309" si="25">A304+1</f>
        <v>232</v>
      </c>
      <c r="B305" s="104" t="s">
        <v>490</v>
      </c>
      <c r="C305" s="15" t="s">
        <v>491</v>
      </c>
      <c r="D305" s="66" t="s">
        <v>243</v>
      </c>
    </row>
    <row r="306" spans="1:4" ht="51">
      <c r="A306" s="124">
        <f t="shared" si="25"/>
        <v>233</v>
      </c>
      <c r="B306" s="104" t="s">
        <v>492</v>
      </c>
      <c r="C306" s="15" t="s">
        <v>493</v>
      </c>
      <c r="D306" s="66" t="s">
        <v>243</v>
      </c>
    </row>
    <row r="307" spans="1:4" ht="51">
      <c r="A307" s="124">
        <f t="shared" si="25"/>
        <v>234</v>
      </c>
      <c r="B307" s="104" t="s">
        <v>494</v>
      </c>
      <c r="C307" s="15" t="s">
        <v>495</v>
      </c>
      <c r="D307" s="66" t="s">
        <v>243</v>
      </c>
    </row>
    <row r="308" spans="1:4" ht="51">
      <c r="A308" s="124">
        <f t="shared" si="25"/>
        <v>235</v>
      </c>
      <c r="B308" s="104" t="s">
        <v>496</v>
      </c>
      <c r="C308" s="15" t="s">
        <v>497</v>
      </c>
      <c r="D308" s="66" t="s">
        <v>243</v>
      </c>
    </row>
    <row r="309" spans="1:4" ht="51">
      <c r="A309" s="124">
        <f t="shared" si="25"/>
        <v>236</v>
      </c>
      <c r="B309" s="104" t="s">
        <v>498</v>
      </c>
      <c r="C309" s="15" t="s">
        <v>499</v>
      </c>
      <c r="D309" s="66" t="s">
        <v>243</v>
      </c>
    </row>
    <row r="310" spans="1:4" ht="51">
      <c r="A310" s="124">
        <f>A309+1</f>
        <v>237</v>
      </c>
      <c r="B310" s="25" t="s">
        <v>500</v>
      </c>
      <c r="C310" s="22" t="s">
        <v>501</v>
      </c>
      <c r="D310" s="66" t="s">
        <v>243</v>
      </c>
    </row>
    <row r="311" spans="1:4" ht="63.75">
      <c r="A311" s="124">
        <f>A310+1</f>
        <v>238</v>
      </c>
      <c r="B311" s="14" t="s">
        <v>502</v>
      </c>
      <c r="C311" s="15" t="s">
        <v>503</v>
      </c>
      <c r="D311" s="59" t="s">
        <v>504</v>
      </c>
    </row>
    <row r="312" spans="1:4" ht="12.75">
      <c r="A312" s="123" t="s">
        <v>626</v>
      </c>
      <c r="B312" s="106"/>
      <c r="C312" s="107"/>
      <c r="D312" s="71"/>
    </row>
    <row r="313" spans="1:4" ht="25.5">
      <c r="A313" s="124"/>
      <c r="B313" s="14" t="s">
        <v>47</v>
      </c>
      <c r="C313" s="95" t="s">
        <v>505</v>
      </c>
      <c r="D313" s="12"/>
    </row>
    <row r="314" spans="1:4" ht="25.5">
      <c r="A314" s="124">
        <f>A311+1</f>
        <v>239</v>
      </c>
      <c r="B314" s="14" t="s">
        <v>506</v>
      </c>
      <c r="C314" s="15" t="s">
        <v>507</v>
      </c>
      <c r="D314" s="12" t="s">
        <v>508</v>
      </c>
    </row>
    <row r="315" spans="1:4" ht="38.25">
      <c r="A315" s="124">
        <f>A314+1</f>
        <v>240</v>
      </c>
      <c r="B315" s="14" t="s">
        <v>509</v>
      </c>
      <c r="C315" s="22" t="s">
        <v>510</v>
      </c>
      <c r="D315" s="29" t="s">
        <v>170</v>
      </c>
    </row>
    <row r="316" spans="1:4" ht="25.5">
      <c r="A316" s="124"/>
      <c r="B316" s="14" t="s">
        <v>18</v>
      </c>
      <c r="C316" s="15" t="s">
        <v>511</v>
      </c>
      <c r="D316" s="12"/>
    </row>
    <row r="317" spans="1:4" ht="25.5">
      <c r="A317" s="124">
        <f>A315+1</f>
        <v>241</v>
      </c>
      <c r="B317" s="14" t="s">
        <v>512</v>
      </c>
      <c r="C317" s="15" t="s">
        <v>513</v>
      </c>
      <c r="D317" s="12" t="s">
        <v>514</v>
      </c>
    </row>
    <row r="318" spans="1:4" ht="25.5">
      <c r="A318" s="124">
        <f t="shared" ref="A318:A319" si="26">A317+1</f>
        <v>242</v>
      </c>
      <c r="B318" s="14" t="s">
        <v>515</v>
      </c>
      <c r="C318" s="15" t="s">
        <v>516</v>
      </c>
      <c r="D318" s="12" t="s">
        <v>514</v>
      </c>
    </row>
    <row r="319" spans="1:4" ht="25.5">
      <c r="A319" s="124">
        <f t="shared" si="26"/>
        <v>243</v>
      </c>
      <c r="B319" s="14" t="s">
        <v>517</v>
      </c>
      <c r="C319" s="15" t="s">
        <v>518</v>
      </c>
      <c r="D319" s="12" t="s">
        <v>514</v>
      </c>
    </row>
    <row r="320" spans="1:4" ht="25.5">
      <c r="A320" s="124"/>
      <c r="B320" s="14" t="s">
        <v>18</v>
      </c>
      <c r="C320" s="15" t="s">
        <v>519</v>
      </c>
      <c r="D320" s="12"/>
    </row>
    <row r="321" spans="1:4" ht="25.5">
      <c r="A321" s="124">
        <f>A319+1</f>
        <v>244</v>
      </c>
      <c r="B321" s="14" t="s">
        <v>520</v>
      </c>
      <c r="C321" s="15" t="s">
        <v>521</v>
      </c>
      <c r="D321" s="12" t="s">
        <v>514</v>
      </c>
    </row>
    <row r="322" spans="1:4" ht="25.5">
      <c r="A322" s="124">
        <f t="shared" ref="A322:A330" si="27">A321+1</f>
        <v>245</v>
      </c>
      <c r="B322" s="14" t="s">
        <v>522</v>
      </c>
      <c r="C322" s="15" t="s">
        <v>523</v>
      </c>
      <c r="D322" s="12" t="s">
        <v>514</v>
      </c>
    </row>
    <row r="323" spans="1:4" ht="25.5">
      <c r="A323" s="124">
        <f t="shared" si="27"/>
        <v>246</v>
      </c>
      <c r="B323" s="14" t="s">
        <v>524</v>
      </c>
      <c r="C323" s="15" t="s">
        <v>525</v>
      </c>
      <c r="D323" s="12" t="s">
        <v>514</v>
      </c>
    </row>
    <row r="324" spans="1:4" ht="25.5">
      <c r="A324" s="124">
        <f t="shared" si="27"/>
        <v>247</v>
      </c>
      <c r="B324" s="14" t="s">
        <v>526</v>
      </c>
      <c r="C324" s="15" t="s">
        <v>527</v>
      </c>
      <c r="D324" s="12" t="s">
        <v>514</v>
      </c>
    </row>
    <row r="325" spans="1:4" ht="25.5">
      <c r="A325" s="124">
        <f t="shared" si="27"/>
        <v>248</v>
      </c>
      <c r="B325" s="14" t="s">
        <v>528</v>
      </c>
      <c r="C325" s="15" t="s">
        <v>529</v>
      </c>
      <c r="D325" s="12" t="s">
        <v>514</v>
      </c>
    </row>
    <row r="326" spans="1:4" ht="25.5">
      <c r="A326" s="124">
        <f t="shared" si="27"/>
        <v>249</v>
      </c>
      <c r="B326" s="14" t="s">
        <v>530</v>
      </c>
      <c r="C326" s="15" t="s">
        <v>531</v>
      </c>
      <c r="D326" s="12" t="s">
        <v>514</v>
      </c>
    </row>
    <row r="327" spans="1:4" ht="25.5">
      <c r="A327" s="124">
        <f t="shared" si="27"/>
        <v>250</v>
      </c>
      <c r="B327" s="14" t="s">
        <v>532</v>
      </c>
      <c r="C327" s="15" t="s">
        <v>533</v>
      </c>
      <c r="D327" s="12" t="s">
        <v>514</v>
      </c>
    </row>
    <row r="328" spans="1:4" ht="38.25">
      <c r="A328" s="124">
        <f t="shared" si="27"/>
        <v>251</v>
      </c>
      <c r="B328" s="14" t="s">
        <v>534</v>
      </c>
      <c r="C328" s="15" t="s">
        <v>535</v>
      </c>
      <c r="D328" s="12" t="s">
        <v>514</v>
      </c>
    </row>
    <row r="329" spans="1:4" ht="25.5">
      <c r="A329" s="124">
        <f t="shared" si="27"/>
        <v>252</v>
      </c>
      <c r="B329" s="14" t="s">
        <v>536</v>
      </c>
      <c r="C329" s="15" t="s">
        <v>537</v>
      </c>
      <c r="D329" s="12" t="s">
        <v>538</v>
      </c>
    </row>
    <row r="330" spans="1:4" ht="51">
      <c r="A330" s="124">
        <f t="shared" si="27"/>
        <v>253</v>
      </c>
      <c r="B330" s="14" t="s">
        <v>539</v>
      </c>
      <c r="C330" s="15" t="s">
        <v>540</v>
      </c>
      <c r="D330" s="22" t="s">
        <v>541</v>
      </c>
    </row>
    <row r="331" spans="1:4" ht="12.75">
      <c r="A331" s="123" t="s">
        <v>629</v>
      </c>
      <c r="B331" s="108"/>
      <c r="C331" s="109"/>
      <c r="D331" s="110"/>
    </row>
    <row r="332" spans="1:4" ht="38.25">
      <c r="A332" s="124"/>
      <c r="B332" s="25" t="s">
        <v>18</v>
      </c>
      <c r="C332" s="22" t="s">
        <v>542</v>
      </c>
      <c r="D332" s="56"/>
    </row>
    <row r="333" spans="1:4" ht="12.75">
      <c r="A333" s="124"/>
      <c r="B333" s="25" t="s">
        <v>18</v>
      </c>
      <c r="C333" s="22" t="s">
        <v>543</v>
      </c>
      <c r="D333" s="66"/>
    </row>
    <row r="334" spans="1:4" ht="51">
      <c r="A334" s="124">
        <f>A330+1</f>
        <v>254</v>
      </c>
      <c r="B334" s="25" t="s">
        <v>544</v>
      </c>
      <c r="C334" s="22" t="str">
        <f>"[if Q"&amp;A37&amp;" != Lebanese] In general, I feel welcome in my neighborhood. [Read out]"</f>
        <v>[if Q22 != Lebanese] In general, I feel welcome in my neighborhood. [Read out]</v>
      </c>
      <c r="D334" s="66" t="s">
        <v>243</v>
      </c>
    </row>
    <row r="335" spans="1:4" ht="51">
      <c r="A335" s="124">
        <f t="shared" ref="A335:A345" si="28">A334+1</f>
        <v>255</v>
      </c>
      <c r="B335" s="25" t="s">
        <v>545</v>
      </c>
      <c r="C335" s="22" t="str">
        <f>"[if Q"&amp;A37&amp;" = Lebanese] In general, I feel welcoming towards non-Lebanese living in my neighbourhood. [Read out]"</f>
        <v>[if Q22 = Lebanese] In general, I feel welcoming towards non-Lebanese living in my neighbourhood. [Read out]</v>
      </c>
      <c r="D335" s="66" t="s">
        <v>243</v>
      </c>
    </row>
    <row r="336" spans="1:4" ht="51">
      <c r="A336" s="124">
        <f t="shared" si="28"/>
        <v>256</v>
      </c>
      <c r="B336" s="25" t="s">
        <v>546</v>
      </c>
      <c r="C336" s="22" t="s">
        <v>547</v>
      </c>
      <c r="D336" s="66" t="s">
        <v>243</v>
      </c>
    </row>
    <row r="337" spans="1:4" ht="51">
      <c r="A337" s="124">
        <f t="shared" si="28"/>
        <v>257</v>
      </c>
      <c r="B337" s="25" t="s">
        <v>548</v>
      </c>
      <c r="C337" s="22" t="s">
        <v>549</v>
      </c>
      <c r="D337" s="66" t="s">
        <v>243</v>
      </c>
    </row>
    <row r="338" spans="1:4" ht="51">
      <c r="A338" s="124">
        <f t="shared" si="28"/>
        <v>258</v>
      </c>
      <c r="B338" s="25" t="s">
        <v>550</v>
      </c>
      <c r="C338" s="22" t="s">
        <v>551</v>
      </c>
      <c r="D338" s="66" t="s">
        <v>243</v>
      </c>
    </row>
    <row r="339" spans="1:4" ht="51">
      <c r="A339" s="124">
        <f t="shared" si="28"/>
        <v>259</v>
      </c>
      <c r="B339" s="25" t="s">
        <v>552</v>
      </c>
      <c r="C339" s="22" t="s">
        <v>553</v>
      </c>
      <c r="D339" s="66" t="s">
        <v>243</v>
      </c>
    </row>
    <row r="340" spans="1:4" ht="51">
      <c r="A340" s="124">
        <f t="shared" si="28"/>
        <v>260</v>
      </c>
      <c r="B340" s="25" t="s">
        <v>554</v>
      </c>
      <c r="C340" s="22" t="s">
        <v>555</v>
      </c>
      <c r="D340" s="66" t="s">
        <v>243</v>
      </c>
    </row>
    <row r="341" spans="1:4" ht="51">
      <c r="A341" s="124">
        <f t="shared" si="28"/>
        <v>261</v>
      </c>
      <c r="B341" s="25" t="s">
        <v>556</v>
      </c>
      <c r="C341" s="22" t="s">
        <v>557</v>
      </c>
      <c r="D341" s="66" t="s">
        <v>243</v>
      </c>
    </row>
    <row r="342" spans="1:4" ht="51">
      <c r="A342" s="124">
        <f t="shared" si="28"/>
        <v>262</v>
      </c>
      <c r="B342" s="25" t="s">
        <v>558</v>
      </c>
      <c r="C342" s="15" t="s">
        <v>559</v>
      </c>
      <c r="D342" s="66" t="s">
        <v>243</v>
      </c>
    </row>
    <row r="343" spans="1:4" ht="51">
      <c r="A343" s="124">
        <f t="shared" si="28"/>
        <v>263</v>
      </c>
      <c r="B343" s="25" t="s">
        <v>560</v>
      </c>
      <c r="C343" s="22" t="s">
        <v>561</v>
      </c>
      <c r="D343" s="66" t="s">
        <v>243</v>
      </c>
    </row>
    <row r="344" spans="1:4" ht="25.5">
      <c r="A344" s="124">
        <f t="shared" si="28"/>
        <v>264</v>
      </c>
      <c r="B344" s="25" t="s">
        <v>562</v>
      </c>
      <c r="C344" s="22" t="s">
        <v>563</v>
      </c>
      <c r="D344" s="29" t="s">
        <v>340</v>
      </c>
    </row>
    <row r="345" spans="1:4" ht="25.5">
      <c r="A345" s="124">
        <f t="shared" si="28"/>
        <v>265</v>
      </c>
      <c r="B345" s="25" t="s">
        <v>564</v>
      </c>
      <c r="C345" s="15" t="s">
        <v>565</v>
      </c>
      <c r="D345" s="29" t="s">
        <v>340</v>
      </c>
    </row>
    <row r="346" spans="1:4" ht="38.25">
      <c r="A346" s="124">
        <f>A345+1</f>
        <v>266</v>
      </c>
      <c r="B346" s="14" t="s">
        <v>566</v>
      </c>
      <c r="C346" s="15" t="s">
        <v>567</v>
      </c>
      <c r="D346" s="22" t="s">
        <v>568</v>
      </c>
    </row>
    <row r="347" spans="1:4" ht="63.75">
      <c r="A347" s="124">
        <f t="shared" ref="A347" si="29">A346+1</f>
        <v>267</v>
      </c>
      <c r="B347" s="14" t="s">
        <v>569</v>
      </c>
      <c r="C347" s="15" t="s">
        <v>570</v>
      </c>
      <c r="D347" s="22" t="s">
        <v>571</v>
      </c>
    </row>
    <row r="348" spans="1:4" ht="12.75">
      <c r="A348" s="125"/>
      <c r="B348" s="105"/>
      <c r="C348" s="110"/>
      <c r="D348" s="71"/>
    </row>
    <row r="349" spans="1:4" ht="114.75">
      <c r="A349" s="124"/>
      <c r="B349" s="25" t="s">
        <v>18</v>
      </c>
      <c r="C349" s="22" t="s">
        <v>572</v>
      </c>
      <c r="D349" s="63"/>
    </row>
    <row r="350" spans="1:4" ht="102">
      <c r="A350" s="124">
        <f>A347+1</f>
        <v>268</v>
      </c>
      <c r="B350" s="25" t="s">
        <v>573</v>
      </c>
      <c r="C350" s="22" t="str">
        <f>"[if Q"&amp;A35&amp;" = Syria or Q"&amp;A37&amp;" = Syrian]: If any, what is [IDs] highest level of education received in Syria?"</f>
        <v>[if Q20 = Syria or Q22 = Syrian]: If any, what is [IDs] highest level of education received in Syria?</v>
      </c>
      <c r="D350" s="111" t="s">
        <v>574</v>
      </c>
    </row>
    <row r="351" spans="1:4" ht="12.75">
      <c r="A351" s="124">
        <f>A350+1</f>
        <v>269</v>
      </c>
      <c r="B351" s="25" t="s">
        <v>575</v>
      </c>
      <c r="C351" s="22" t="s">
        <v>576</v>
      </c>
      <c r="D351" s="22" t="s">
        <v>68</v>
      </c>
    </row>
    <row r="352" spans="1:4" ht="12.75">
      <c r="A352" s="136" t="s">
        <v>628</v>
      </c>
      <c r="B352" s="39"/>
      <c r="C352" s="112"/>
      <c r="D352" s="110"/>
    </row>
    <row r="353" spans="1:4" ht="12.75">
      <c r="A353" s="124">
        <f>A351+1</f>
        <v>270</v>
      </c>
      <c r="B353" s="25" t="s">
        <v>577</v>
      </c>
      <c r="C353" s="15" t="s">
        <v>578</v>
      </c>
      <c r="D353" s="22" t="s">
        <v>68</v>
      </c>
    </row>
    <row r="354" spans="1:4" ht="153">
      <c r="A354" s="124"/>
      <c r="B354" s="25" t="s">
        <v>439</v>
      </c>
      <c r="C354" s="113" t="s">
        <v>579</v>
      </c>
      <c r="D354" s="22"/>
    </row>
    <row r="355" spans="1:4" ht="12.75">
      <c r="A355" s="124"/>
      <c r="B355" s="10" t="s">
        <v>18</v>
      </c>
      <c r="C355" s="29" t="s">
        <v>580</v>
      </c>
      <c r="D355" s="19"/>
    </row>
    <row r="356" spans="1:4" ht="12.75">
      <c r="A356" s="123" t="s">
        <v>627</v>
      </c>
      <c r="B356" s="90"/>
      <c r="C356" s="71"/>
      <c r="D356" s="71"/>
    </row>
    <row r="357" spans="1:4" ht="12.75">
      <c r="A357" s="124" t="e">
        <f>#REF!+1</f>
        <v>#REF!</v>
      </c>
      <c r="B357" s="10" t="s">
        <v>581</v>
      </c>
      <c r="C357" s="11" t="s">
        <v>582</v>
      </c>
      <c r="D357" s="19" t="s">
        <v>583</v>
      </c>
    </row>
    <row r="358" spans="1:4" ht="25.5">
      <c r="A358" s="124" t="e">
        <f>A357+1</f>
        <v>#REF!</v>
      </c>
      <c r="B358" s="14" t="s">
        <v>584</v>
      </c>
      <c r="C358" s="15" t="s">
        <v>585</v>
      </c>
      <c r="D358" s="22" t="s">
        <v>586</v>
      </c>
    </row>
    <row r="359" spans="1:4" ht="51">
      <c r="A359" s="134"/>
      <c r="B359" s="114" t="s">
        <v>18</v>
      </c>
      <c r="C359" s="15" t="s">
        <v>587</v>
      </c>
      <c r="D359" s="63"/>
    </row>
    <row r="360" spans="1:4" ht="38.25">
      <c r="A360" s="124" t="e">
        <f>A358+1</f>
        <v>#REF!</v>
      </c>
      <c r="B360" s="14" t="s">
        <v>588</v>
      </c>
      <c r="C360" s="15" t="s">
        <v>589</v>
      </c>
      <c r="D360" s="22" t="s">
        <v>541</v>
      </c>
    </row>
    <row r="361" spans="1:4" ht="51">
      <c r="A361" s="124" t="e">
        <f>A360+1</f>
        <v>#REF!</v>
      </c>
      <c r="B361" s="14" t="s">
        <v>590</v>
      </c>
      <c r="C361" s="15" t="s">
        <v>591</v>
      </c>
      <c r="D361" s="22" t="s">
        <v>592</v>
      </c>
    </row>
    <row r="362" spans="1:4" ht="12.75">
      <c r="A362" s="137"/>
      <c r="B362" s="14"/>
      <c r="C362" s="15"/>
      <c r="D362" s="63"/>
    </row>
    <row r="363" spans="1:4" s="143" customFormat="1" ht="25.5">
      <c r="A363" s="137"/>
      <c r="B363" s="145" t="s">
        <v>638</v>
      </c>
      <c r="C363" s="146" t="s">
        <v>639</v>
      </c>
      <c r="D363" s="147" t="s">
        <v>640</v>
      </c>
    </row>
    <row r="364" spans="1:4" ht="12.75">
      <c r="A364" s="137"/>
      <c r="B364" s="14"/>
      <c r="C364" s="15"/>
      <c r="D364" s="63"/>
    </row>
    <row r="365" spans="1:4" ht="12.75">
      <c r="A365" s="137"/>
      <c r="B365" s="115"/>
      <c r="C365" s="15"/>
      <c r="D365" s="63"/>
    </row>
    <row r="366" spans="1:4" ht="12.75" customHeight="1">
      <c r="A366" s="137"/>
      <c r="B366" s="115"/>
      <c r="C366" s="15"/>
      <c r="D366" s="63"/>
    </row>
    <row r="367" spans="1:4" ht="12.75" customHeight="1">
      <c r="A367" s="137"/>
      <c r="B367" s="115"/>
      <c r="C367" s="65"/>
      <c r="D367" s="63"/>
    </row>
    <row r="368" spans="1:4" ht="12.75" customHeight="1">
      <c r="A368" s="137"/>
      <c r="B368" s="115"/>
      <c r="C368" s="65"/>
      <c r="D368" s="63"/>
    </row>
    <row r="369" spans="1:4" ht="12.75" customHeight="1">
      <c r="A369" s="137"/>
      <c r="B369" s="115"/>
      <c r="C369" s="65"/>
      <c r="D369" s="63"/>
    </row>
  </sheetData>
  <mergeCells count="2">
    <mergeCell ref="A24:XFD24"/>
    <mergeCell ref="A52:F52"/>
  </mergeCells>
  <printOptions gridLines="1"/>
  <pageMargins left="0.25" right="0.25" top="0.25" bottom="0.6" header="0" footer="0"/>
  <pageSetup paperSize="9" fitToHeight="0" orientation="landscape"/>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questionnaire</vt:lpstr>
      <vt:lpstr>questionnaire!Z_86D59C82_EC85_48D7_9AD7_EFFE0CC7C4A3_.wvu.PrintArea</vt:lpstr>
      <vt:lpstr>questionnaire!Z_B3E4917E_6224_4C50_8A8B_A43C7CD5F4C9_.wvu.PrintArea</vt:lpstr>
      <vt:lpstr>questionnaire!Z_F9280190_9A53_DD47_9D51_DC8EDAF7F40E_.wvu.PrintArea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Trocka Caroline</dc:creator>
  <cp:lastModifiedBy>Suttner Lukas</cp:lastModifiedBy>
  <dcterms:created xsi:type="dcterms:W3CDTF">2023-09-24T10:05:26Z</dcterms:created>
  <dcterms:modified xsi:type="dcterms:W3CDTF">2025-04-02T11:07:35Z</dcterms:modified>
</cp:coreProperties>
</file>